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Паспорт!$A$1:$B$14</definedName>
    <definedName name="_xlnm.Print_Area" localSheetId="2">'Процессная часть'!$A$1:$M$75</definedName>
    <definedName name="_xlnm.Print_Area" localSheetId="3">'Фин. обеспечение '!$A$1:$E$20</definedName>
  </definedNames>
  <calcPr calcId="125725" iterateDelta="1E-4"/>
</workbook>
</file>

<file path=xl/calcChain.xml><?xml version="1.0" encoding="utf-8"?>
<calcChain xmlns="http://schemas.openxmlformats.org/spreadsheetml/2006/main">
  <c r="D68" i="4"/>
  <c r="G41"/>
  <c r="D53"/>
  <c r="D13"/>
  <c r="E21"/>
  <c r="F21"/>
  <c r="G21"/>
  <c r="H21"/>
  <c r="E22"/>
  <c r="F22"/>
  <c r="G22"/>
  <c r="H22"/>
  <c r="F20"/>
  <c r="G20"/>
  <c r="H20"/>
  <c r="E20" l="1"/>
  <c r="E33"/>
  <c r="F33"/>
  <c r="G33"/>
  <c r="H33"/>
  <c r="H69" s="1"/>
  <c r="E34"/>
  <c r="E70" s="1"/>
  <c r="F34"/>
  <c r="G34"/>
  <c r="H34"/>
  <c r="F32"/>
  <c r="G32"/>
  <c r="H32"/>
  <c r="E32"/>
  <c r="E42"/>
  <c r="E69" s="1"/>
  <c r="F42"/>
  <c r="F69" s="1"/>
  <c r="G42"/>
  <c r="H42"/>
  <c r="E43"/>
  <c r="F43"/>
  <c r="F70" s="1"/>
  <c r="G43"/>
  <c r="H43"/>
  <c r="H70" s="1"/>
  <c r="F41"/>
  <c r="F68" s="1"/>
  <c r="H41"/>
  <c r="E41"/>
  <c r="E15"/>
  <c r="F15"/>
  <c r="G15"/>
  <c r="H15"/>
  <c r="E16"/>
  <c r="F16"/>
  <c r="G16"/>
  <c r="H16"/>
  <c r="F14"/>
  <c r="D14" s="1"/>
  <c r="G14"/>
  <c r="H14"/>
  <c r="E14"/>
  <c r="H73" l="1"/>
  <c r="D15" i="5" s="1"/>
  <c r="D10" s="1"/>
  <c r="H72" i="4"/>
  <c r="C15" i="5" s="1"/>
  <c r="C10" s="1"/>
  <c r="G69" i="4"/>
  <c r="E73"/>
  <c r="D12" i="5" s="1"/>
  <c r="D7" s="1"/>
  <c r="E72" i="4"/>
  <c r="C12" i="5" s="1"/>
  <c r="C7" s="1"/>
  <c r="D16" i="4"/>
  <c r="D15"/>
  <c r="G70"/>
  <c r="G73" s="1"/>
  <c r="F73"/>
  <c r="D13" i="5" s="1"/>
  <c r="D8" s="1"/>
  <c r="F72" i="4"/>
  <c r="C13" i="5" s="1"/>
  <c r="C8" s="1"/>
  <c r="G72" i="4"/>
  <c r="C14" i="5" s="1"/>
  <c r="C9" s="1"/>
  <c r="F71" i="4"/>
  <c r="B13" i="5" s="1"/>
  <c r="B8" s="1"/>
  <c r="G68" i="4"/>
  <c r="G71" s="1"/>
  <c r="B14" i="5" s="1"/>
  <c r="B9" s="1"/>
  <c r="H68" i="4"/>
  <c r="H71" s="1"/>
  <c r="B15" i="5" s="1"/>
  <c r="B10" s="1"/>
  <c r="E68" i="4"/>
  <c r="E71" s="1"/>
  <c r="D44"/>
  <c r="D45"/>
  <c r="D46"/>
  <c r="D47"/>
  <c r="D48"/>
  <c r="D49"/>
  <c r="D50"/>
  <c r="D51"/>
  <c r="D52"/>
  <c r="D37"/>
  <c r="D36"/>
  <c r="D35"/>
  <c r="D26"/>
  <c r="D27"/>
  <c r="D28"/>
  <c r="D22"/>
  <c r="D21"/>
  <c r="D20"/>
  <c r="D72" l="1"/>
  <c r="D14" i="5"/>
  <c r="D9" s="1"/>
  <c r="D73" i="4"/>
  <c r="B12" i="5"/>
  <c r="B7" s="1"/>
  <c r="D71" i="4"/>
  <c r="D23"/>
  <c r="D24"/>
  <c r="D25"/>
  <c r="D12" l="1"/>
  <c r="D11"/>
  <c r="D65" l="1"/>
  <c r="D66"/>
  <c r="D67"/>
  <c r="D70" l="1"/>
  <c r="D29" l="1"/>
  <c r="D30"/>
  <c r="D31"/>
  <c r="D32"/>
  <c r="D33"/>
  <c r="D34"/>
  <c r="D38"/>
  <c r="D39"/>
  <c r="D40"/>
  <c r="D41"/>
  <c r="D42"/>
  <c r="D43"/>
  <c r="D56"/>
  <c r="D57"/>
  <c r="D58"/>
  <c r="D59"/>
  <c r="D60"/>
  <c r="D61"/>
  <c r="D62"/>
  <c r="D63"/>
  <c r="D64"/>
  <c r="E13" i="5" l="1"/>
  <c r="E8"/>
  <c r="D69" i="4"/>
  <c r="C11" i="5" l="1"/>
  <c r="D11"/>
  <c r="E14"/>
  <c r="E9"/>
  <c r="E15"/>
  <c r="E10"/>
  <c r="B11"/>
  <c r="E12"/>
  <c r="D6" l="1"/>
  <c r="E11"/>
  <c r="C6"/>
  <c r="B6"/>
  <c r="E7"/>
  <c r="E6" l="1"/>
</calcChain>
</file>

<file path=xl/sharedStrings.xml><?xml version="1.0" encoding="utf-8"?>
<sst xmlns="http://schemas.openxmlformats.org/spreadsheetml/2006/main" count="362" uniqueCount="197">
  <si>
    <t>Координатор муниципальной программы</t>
  </si>
  <si>
    <t>Соисполнители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</si>
  <si>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</si>
  <si>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</si>
  <si>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</si>
  <si>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</si>
  <si>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</si>
  <si>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</si>
  <si>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</si>
  <si>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</si>
  <si>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</si>
  <si>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</si>
  <si>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</si>
  <si>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</si>
  <si>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</si>
  <si>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</si>
  <si>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ФБ</t>
  </si>
  <si>
    <t>2025 год</t>
  </si>
  <si>
    <t>2026 год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</si>
  <si>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</si>
  <si>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</si>
  <si>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</si>
  <si>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</si>
  <si>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</si>
  <si>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</si>
  <si>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</si>
  <si>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</si>
  <si>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</si>
  <si>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</si>
  <si>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</si>
  <si>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</si>
  <si>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</si>
  <si>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</si>
  <si>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</si>
  <si>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</si>
  <si>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</si>
  <si>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</si>
  <si>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</si>
  <si>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</si>
  <si>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</si>
  <si>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</si>
  <si>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</si>
  <si>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</si>
  <si>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</si>
  <si>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</si>
  <si>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</si>
  <si>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</si>
  <si>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Направления (подпрограммы)</t>
  </si>
  <si>
    <t>Базовое значение (2024 год)</t>
  </si>
  <si>
    <t xml:space="preserve"> </t>
  </si>
  <si>
    <t>Управление образования администрации МО Кавказский район</t>
  </si>
  <si>
    <t>2027 год</t>
  </si>
  <si>
    <t xml:space="preserve">Управление образования администрации    МО  Кавказский район 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</si>
  <si>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</si>
  <si>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</si>
  <si>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</si>
  <si>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</si>
  <si>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</si>
  <si>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</si>
  <si>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</si>
  <si>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</si>
  <si>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</si>
  <si>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</si>
  <si>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 xml:space="preserve">не предусмотрены </t>
  </si>
  <si>
    <t>число детей, отдохнувших в каникулярное время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</si>
  <si>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число детей, посещающих лагеря труда и отдыха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</si>
  <si>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</si>
  <si>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или на патронатное воспитание, доставленных к месту лечения (отдыха) и обратно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</si>
  <si>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</si>
  <si>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</si>
  <si>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</si>
  <si>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>число детей, охваченных экскурсионными мероприятиями</t>
  </si>
  <si>
    <t>доля занятости учащихся в дневных тематических площадках   и вечерних спортивных площадках</t>
  </si>
  <si>
    <t>число подростков, охваченных организацией досуга на дворовых площадках по месту жительства, в клубах по месту жительства</t>
  </si>
  <si>
    <t xml:space="preserve">Управление образования администрации МО Кавказский район  </t>
  </si>
  <si>
    <t xml:space="preserve">Управление образовантя администрации МО Кавказский район </t>
  </si>
  <si>
    <t>Отдел культуры администрации МО Кавказский район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</si>
  <si>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</si>
  <si>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 xml:space="preserve">Отдел молодежной политики администрации МО Кавказский район 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</si>
  <si>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</si>
  <si>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Организация отдыха детей в краевых и муниципальных профильных сменах в оздоровительных учреждениях Краснодарского края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</si>
  <si>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</si>
  <si>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Показатели процессной части муниципальной программы    </t>
  </si>
  <si>
    <t>Организация экскурсий по краю, за пределами края, за пределами РФ</t>
  </si>
  <si>
    <t>Организация досуга подростков на дворовых площадках по месту жительства и клубах по месту жительства</t>
  </si>
  <si>
    <t>1.2</t>
  </si>
  <si>
    <t>Цель муниципальной программы -совершенствование системы организации отдыха, оздоровления и занятости детей в Кавказском районе</t>
  </si>
  <si>
    <t>1.2.1</t>
  </si>
  <si>
    <t>число детей-сирот и детей, оставшихся без попечения родителей, а также лиц из их числа, обеспеченных жилыми помещениями</t>
  </si>
  <si>
    <t>доля детей, получивших меры социальной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</si>
  <si>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ГП: доля детей, получивших меры государственной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</si>
  <si>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г.№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</si>
  <si>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2.12</t>
  </si>
  <si>
    <t>2.13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</si>
  <si>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</si>
  <si>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количество приобретенных (построенных) жилых помещений для детей-сирот и детей, оставшихся без попечения родителей, а также лиц из их числа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</si>
  <si>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</si>
  <si>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</si>
  <si>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</si>
  <si>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</si>
  <si>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Результат реализации мероприятия</t>
  </si>
  <si>
    <t xml:space="preserve">Отдел молодежной политики администрации МО  Кавказский район </t>
  </si>
  <si>
    <t>управление имущественных отношений</t>
  </si>
  <si>
    <t>Цель муниципальной программы - создание комфортной и доброжелательной среды для жизни детей в Кавказском районе</t>
  </si>
  <si>
    <t>управление образования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</si>
  <si>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 N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</si>
  <si>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ГП: 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</si>
  <si>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</si>
  <si>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 xml:space="preserve"> 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</si>
  <si>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</si>
  <si>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ГП:охват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</si>
  <si>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</si>
  <si>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Концепция общенеациональной системы выявления и развития молодых талантов (утверждена Президентом Российской Федерации 3 апреля 2012 г. № Пр-827);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</si>
  <si>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 xml:space="preserve"> 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</si>
  <si>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Концепция развития системы профилактики безнадзорности и правонарушений несовершеннолетних на период до 2025 года (распоряжение Правительства Российской Федерации от 22 марта 2017 г. N 520-р);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</si>
  <si>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Итого комплекс процессных мероприятий</t>
  </si>
  <si>
    <t>Ответственный за достижение результата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</si>
  <si>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</si>
  <si>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 xml:space="preserve"> ГП: охват детей поростков  (от 14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</si>
  <si>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Количество проведенных мероприятий, направленных на организацию отдыха и занятости детей в каникулярный период</t>
  </si>
  <si>
    <t>Количество проведенных мероприятий спортивно-игровой и творческой направленности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</si>
  <si>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</si>
  <si>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Количество проведенных экскурий по краю, за пределами края, за пределами РФ</t>
  </si>
  <si>
    <t>2.1.1</t>
  </si>
  <si>
    <t>Организация работы «Лагерей труда и отдыха дневного пребывания»</t>
  </si>
  <si>
    <t>п.1.2.1</t>
  </si>
  <si>
    <t>п.1.1.1</t>
  </si>
  <si>
    <t>2.1.2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</si>
  <si>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</si>
  <si>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процент</t>
  </si>
  <si>
    <t xml:space="preserve">единица </t>
  </si>
  <si>
    <t>человек</t>
  </si>
  <si>
    <t>уровень обеспеченности жилыми помещениями лиц из числа имеющих право на обеспечение жильем в текущем году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</si>
  <si>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</si>
  <si>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>2.3.1</t>
  </si>
  <si>
    <t>2.3.2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</si>
  <si>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</si>
  <si>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>2.4.1</t>
  </si>
  <si>
    <t>2.4.2</t>
  </si>
  <si>
    <t>2.4.3</t>
  </si>
  <si>
    <t xml:space="preserve">Отдел культуры администрации    МО  Кавказский район </t>
  </si>
  <si>
    <t>Отдел по физической культуре и спорту администрации    МО  Кавказский район</t>
  </si>
  <si>
    <t>Приобретение грамот, кубков, призов победителей  спортивных соревнований</t>
  </si>
  <si>
    <t xml:space="preserve">обеспечена доставка детей  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</si>
  <si>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</si>
  <si>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единица</t>
  </si>
  <si>
    <t>приобретена услуга, обеспечена доставка детей</t>
  </si>
  <si>
    <t>награждены победители спортивных соревнований</t>
  </si>
  <si>
    <t>х</t>
  </si>
  <si>
    <t>Всего по муниципальной программе</t>
  </si>
  <si>
    <t>2025-2030 годы</t>
  </si>
  <si>
    <t>15</t>
  </si>
  <si>
    <t>18</t>
  </si>
  <si>
    <t>20</t>
  </si>
  <si>
    <t>22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</si>
  <si>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</si>
  <si>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</si>
  <si>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</si>
  <si>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</si>
  <si>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</si>
  <si>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</si>
  <si>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</si>
  <si>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</si>
  <si>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Управление образования, отдел культуры, отдел по физической культуре и спорту администрации    МО  Кавказский район</t>
  </si>
  <si>
    <t>Организация работы дневных тематических площадок   и  вечерних спортивных площадок</t>
  </si>
  <si>
    <t xml:space="preserve"> 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 (приобретение транспортной услуги для доставки подростков)
</t>
  </si>
  <si>
    <t xml:space="preserve">создание комфортной и доброжелательной среды для жизни детей в Кавказском районе;                                совершенствование системы организации отдыха, оздоровления и занятости детей в Кавказском районе                                    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</si>
  <si>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</si>
  <si>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>4. Финансовое обеспечение реализации муниципальной программы</t>
  </si>
  <si>
    <t>сохранение населения, укрепление здоровья и повышение благополучия людей, поддержка семьи;  комфортная и безопасная среда для жизни</t>
  </si>
  <si>
    <t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</si>
  <si>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НЦ: обеспечение граждан жильем общей площадью не менее 33 кв. метров на человека к 2030 году и не менее 38 кв. метров к 2036 году;                 ГП: количество семей отдельных категорий граждан Российской Федерации, обеспеченных жильем</t>
  </si>
  <si>
    <t>НЦ: обеспечение граждан жильем общей площадью не менее 33 кв. метров на человека к 2030 году и не менее 38 кв. метров к 2036 году;          ГП: численость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жилыхх помещений  в отчетном финансовом году</t>
  </si>
  <si>
    <t>НЦ: обеспечение граждан жильем общей площадью не менее 33 кв. метров на человека к 2030 году и не менее 38 кв. метров к 2036 году;                ГП: численность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</si>
  <si>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ГП: 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  </r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</si>
  <si>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</si>
  <si>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</si>
  <si>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 xml:space="preserve">Организация доставки детей  к местам отдыха и обратно, к местам проведения  массовых мероприятий </t>
  </si>
  <si>
    <r>
  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</t>
    </r>
    <r>
      <rPr>
        <sz val="11"/>
        <rFont val="Times New Roman"/>
        <family val="1"/>
        <charset val="204"/>
      </rPr>
      <t xml:space="preserve">
</t>
    </r>
  </si>
  <si>
    <t xml:space="preserve">Начальник управления опеки и                                                                                                                      попечительства в отношении                                                                                                                          несовершеннолетних                                                                                                В.В.Елисеева                                                                                                                                                               
</t>
  </si>
  <si>
    <t xml:space="preserve">Начальник управления опеки и </t>
  </si>
  <si>
    <t xml:space="preserve">попечительства в отношении                                                                         </t>
  </si>
  <si>
    <t>несовершеннолетних                                                                                           В.В. Елисеева</t>
  </si>
  <si>
    <t>Расходы, связанные с открытием и организацией работы лагерей дневного пребывания на базе образовательных учреждений</t>
  </si>
  <si>
    <t>образовательные учреждения подготовлены к открытию лагерей дневного пребывания</t>
  </si>
  <si>
    <t>2.4.4</t>
  </si>
  <si>
    <t>Организация работы палаточных  лагерей,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</si>
  <si>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>2.14</t>
  </si>
  <si>
    <t>число детей, отдохнувших в палаточных  лагерях,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</si>
  <si>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>Участники муниципальной программы</t>
  </si>
  <si>
    <t xml:space="preserve">управление опеки и попечительства в отношении несовершеннолетних администрации муниципального образования Кавказский район; </t>
  </si>
  <si>
    <t xml:space="preserve">управление имущественных отношений администрации муниципального образования Кавказский район;    управление опеки и попечительства в отношении несовершеннолетних администрации муниципального образования Кавказский район                                     
</t>
  </si>
  <si>
    <t xml:space="preserve">Муниципальная программа муниципального образования Кавказский район                                                    «Дети Кавказского района»
</t>
  </si>
  <si>
    <t>управление образования администрации муниципального образования Кавказский район;                                                                  отдел культуры администрации муниципального образования Кавказский район;                                                                                              отдел молодежной политики администрации муниципального образования Кавказский район;                                               отдел по физической культуре и спорту администрации муниципального образования Кавказский район</t>
  </si>
  <si>
    <t xml:space="preserve">Начальник управления опеки и попечительства                                                                                                                                                                                                                                             в отношении несовершеннолетних                                                                                                                                                                  В.В.Елисеева                                                                                                                                                               
</t>
  </si>
  <si>
    <t xml:space="preserve">Начальник управления опеки и попечительства                                                                                                                                                                                                                                                                     в отношении несовершеннолетних                                                                                                                                                                                                                   В.В.Елисеева
</t>
  </si>
  <si>
    <t xml:space="preserve">Приложение
к постановлению администрации                                муниципального образования Кавказский район
от 28.08.2025 № 1591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</si>
</sst>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36"/>
      <name val="Times New Roman"/>
      <family val="1"/>
      <charset val="204"/>
    </font>
    <font>
      <strike/>
      <sz val="12"/>
      <name val="Times New Roman"/>
      <family val="1"/>
      <charset val="204"/>
    </font>
    <font>
      <sz val="4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/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top" wrapText="1"/>
    </xf>
    <xf numFmtId="0" fontId="9" fillId="0" borderId="0" xfId="0" applyFont="1"/>
    <xf numFmtId="0" fontId="7" fillId="3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12" fillId="0" borderId="0" xfId="0" applyFont="1"/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3" borderId="0" xfId="0" applyFont="1" applyFill="1"/>
    <xf numFmtId="0" fontId="1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49" fontId="12" fillId="0" borderId="0" xfId="0" applyNumberFormat="1" applyFont="1"/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9" fontId="12" fillId="0" borderId="0" xfId="0" applyNumberFormat="1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165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5" fillId="2" borderId="1" xfId="0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abSelected="1" zoomScale="75" zoomScaleNormal="75" workbookViewId="0">
      <selection activeCell="B6" sqref="B6"/>
    </sheetView>
  </sheetViews>
  <sheetFormatPr defaultRowHeight="15"/>
  <cols>
    <col min="1" max="1" width="43.28515625" style="12" customWidth="1"/>
    <col min="2" max="2" width="69.85546875" style="12" customWidth="1"/>
    <col min="3" max="16384" width="9.140625" style="12"/>
  </cols>
  <sheetData>
    <row r="1" spans="1:5" ht="93.75">
      <c r="A1" s="10"/>
      <c r="B1" s="11" t="s">
        <v>196</v>
      </c>
    </row>
    <row r="2" spans="1:5" ht="51.75" customHeight="1">
      <c r="A2" s="75" t="s">
        <v>192</v>
      </c>
      <c r="B2" s="75"/>
    </row>
    <row r="3" spans="1:5" ht="18.75">
      <c r="A3" s="74" t="s">
        <v>35</v>
      </c>
      <c r="B3" s="74"/>
    </row>
    <row r="4" spans="1:5" ht="18.75">
      <c r="A4" s="10"/>
    </row>
    <row r="5" spans="1:5" ht="78.75" customHeight="1">
      <c r="A5" s="17" t="s">
        <v>0</v>
      </c>
      <c r="B5" s="14" t="s">
        <v>190</v>
      </c>
      <c r="C5" s="15"/>
      <c r="D5" s="15"/>
      <c r="E5" s="15"/>
    </row>
    <row r="6" spans="1:5" ht="112.5">
      <c r="A6" s="17" t="s">
        <v>1</v>
      </c>
      <c r="B6" s="14" t="s">
        <v>191</v>
      </c>
      <c r="C6" s="15"/>
      <c r="D6" s="15"/>
      <c r="E6" s="15"/>
    </row>
    <row r="7" spans="1:5" ht="150">
      <c r="A7" s="17" t="s">
        <v>189</v>
      </c>
      <c r="B7" s="14" t="s">
        <v>193</v>
      </c>
      <c r="C7" s="15"/>
      <c r="D7" s="15"/>
      <c r="E7" s="15"/>
    </row>
    <row r="8" spans="1:5" ht="33" customHeight="1">
      <c r="A8" s="13" t="s">
        <v>25</v>
      </c>
      <c r="B8" s="16" t="s">
        <v>150</v>
      </c>
      <c r="C8" s="15"/>
      <c r="D8" s="15"/>
      <c r="E8" s="15"/>
    </row>
    <row r="9" spans="1:5" ht="82.5" customHeight="1">
      <c r="A9" s="13" t="s">
        <v>2</v>
      </c>
      <c r="B9" s="14" t="s">
        <v>166</v>
      </c>
      <c r="C9" s="15"/>
      <c r="D9" s="15"/>
      <c r="E9" s="15"/>
    </row>
    <row r="10" spans="1:5" ht="32.25" customHeight="1">
      <c r="A10" s="13" t="s">
        <v>47</v>
      </c>
      <c r="B10" s="14" t="s">
        <v>63</v>
      </c>
      <c r="C10" s="15"/>
      <c r="D10" s="15"/>
      <c r="E10" s="15"/>
    </row>
    <row r="11" spans="1:5" ht="75.75" customHeight="1">
      <c r="A11" s="17" t="s">
        <v>26</v>
      </c>
      <c r="B11" s="70">
        <v>335312.40000000002</v>
      </c>
      <c r="C11" s="15"/>
      <c r="D11" s="15"/>
      <c r="E11" s="15"/>
    </row>
    <row r="12" spans="1:5" ht="81.75" customHeight="1">
      <c r="A12" s="17" t="s">
        <v>27</v>
      </c>
      <c r="B12" s="14" t="s">
        <v>169</v>
      </c>
      <c r="C12" s="15"/>
      <c r="D12" s="18"/>
      <c r="E12" s="15"/>
    </row>
    <row r="13" spans="1:5" ht="54" customHeight="1">
      <c r="A13" s="19"/>
      <c r="B13" s="15"/>
      <c r="C13" s="15"/>
      <c r="D13" s="15"/>
      <c r="E13" s="15"/>
    </row>
    <row r="14" spans="1:5" ht="65.25" customHeight="1">
      <c r="A14" s="76" t="s">
        <v>179</v>
      </c>
      <c r="B14" s="76"/>
      <c r="C14" s="60"/>
      <c r="D14" s="60"/>
      <c r="E14" s="60"/>
    </row>
    <row r="15" spans="1:5" ht="15.75">
      <c r="A15" s="20"/>
    </row>
    <row r="16" spans="1:5" ht="15.75">
      <c r="A16" s="2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69" spans="1:27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</row>
    <row r="70" spans="1:27" ht="15.75">
      <c r="A70" s="20"/>
    </row>
  </sheetData>
  <mergeCells count="3">
    <mergeCell ref="A3:B3"/>
    <mergeCell ref="A2:B2"/>
    <mergeCell ref="A14:B14"/>
  </mergeCells>
  <pageMargins left="1.1023622047244095" right="0.31496062992125984" top="0.74803149606299213" bottom="0.74803149606299213" header="0.31496062992125984" footer="0.31496062992125984"/>
  <pageSetup paperSize="9" scale="77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8"/>
  <sheetViews>
    <sheetView view="pageLayout" topLeftCell="A24" zoomScaleNormal="82" workbookViewId="0">
      <selection activeCell="B25" sqref="B25"/>
    </sheetView>
  </sheetViews>
  <sheetFormatPr defaultRowHeight="15"/>
  <cols>
    <col min="1" max="1" width="7.85546875" style="22" customWidth="1"/>
    <col min="2" max="2" width="25.28515625" style="22" customWidth="1"/>
    <col min="3" max="3" width="6.7109375" style="30" customWidth="1"/>
    <col min="4" max="5" width="6.42578125" style="22" customWidth="1"/>
    <col min="6" max="6" width="6.7109375" style="22" customWidth="1"/>
    <col min="7" max="7" width="7.42578125" style="22" customWidth="1"/>
    <col min="8" max="8" width="39.85546875" style="22" customWidth="1"/>
    <col min="9" max="9" width="19.42578125" style="22" customWidth="1"/>
    <col min="10" max="10" width="39.140625" style="31" customWidth="1"/>
    <col min="11" max="19" width="9.140625" style="22"/>
    <col min="20" max="20" width="8.85546875" style="22" customWidth="1"/>
    <col min="21" max="21" width="9.140625" style="22" hidden="1" customWidth="1"/>
    <col min="22" max="22" width="0.140625" style="22" customWidth="1"/>
    <col min="23" max="16384" width="9.140625" style="22"/>
  </cols>
  <sheetData>
    <row r="1" spans="1:13" ht="18.75">
      <c r="A1" s="74" t="s">
        <v>34</v>
      </c>
      <c r="B1" s="74"/>
      <c r="C1" s="74"/>
      <c r="D1" s="74"/>
      <c r="E1" s="74"/>
      <c r="F1" s="74"/>
      <c r="G1" s="74"/>
      <c r="H1" s="74"/>
      <c r="I1" s="74"/>
      <c r="J1" s="74"/>
    </row>
    <row r="2" spans="1:13" ht="15.75">
      <c r="A2" s="85"/>
      <c r="B2" s="86"/>
      <c r="C2" s="86"/>
      <c r="D2" s="86"/>
      <c r="E2" s="86"/>
      <c r="F2" s="86"/>
      <c r="G2" s="86"/>
      <c r="H2" s="86"/>
      <c r="I2" s="86"/>
      <c r="J2" s="86"/>
    </row>
    <row r="3" spans="1:13" ht="33" customHeight="1">
      <c r="A3" s="78" t="s">
        <v>3</v>
      </c>
      <c r="B3" s="78" t="s">
        <v>4</v>
      </c>
      <c r="C3" s="78" t="s">
        <v>31</v>
      </c>
      <c r="D3" s="78" t="s">
        <v>48</v>
      </c>
      <c r="E3" s="78" t="s">
        <v>5</v>
      </c>
      <c r="F3" s="78"/>
      <c r="G3" s="78"/>
      <c r="H3" s="78" t="s">
        <v>32</v>
      </c>
      <c r="I3" s="78" t="s">
        <v>33</v>
      </c>
      <c r="J3" s="79" t="s">
        <v>46</v>
      </c>
    </row>
    <row r="4" spans="1:13" ht="72" customHeight="1">
      <c r="A4" s="78"/>
      <c r="B4" s="78"/>
      <c r="C4" s="78"/>
      <c r="D4" s="78"/>
      <c r="E4" s="9" t="s">
        <v>17</v>
      </c>
      <c r="F4" s="9" t="s">
        <v>18</v>
      </c>
      <c r="G4" s="9" t="s">
        <v>51</v>
      </c>
      <c r="H4" s="78"/>
      <c r="I4" s="78"/>
      <c r="J4" s="80"/>
    </row>
    <row r="5" spans="1:13" ht="15.7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23">
        <v>10</v>
      </c>
    </row>
    <row r="6" spans="1:13" ht="15.75">
      <c r="A6" s="24">
        <v>1</v>
      </c>
      <c r="B6" s="87" t="s">
        <v>8</v>
      </c>
      <c r="C6" s="87"/>
      <c r="D6" s="87"/>
      <c r="E6" s="87"/>
      <c r="F6" s="87"/>
      <c r="G6" s="87"/>
      <c r="H6" s="87"/>
      <c r="I6" s="87"/>
      <c r="J6" s="87"/>
    </row>
    <row r="7" spans="1:13" ht="40.5" customHeight="1">
      <c r="A7" s="24" t="s">
        <v>28</v>
      </c>
      <c r="B7" s="81" t="s">
        <v>103</v>
      </c>
      <c r="C7" s="82"/>
      <c r="D7" s="82"/>
      <c r="E7" s="82"/>
      <c r="F7" s="82"/>
      <c r="G7" s="82"/>
      <c r="H7" s="82"/>
      <c r="I7" s="82"/>
      <c r="J7" s="83"/>
    </row>
    <row r="8" spans="1:13" ht="186" customHeight="1">
      <c r="A8" s="24" t="s">
        <v>29</v>
      </c>
      <c r="B8" s="52" t="s">
        <v>88</v>
      </c>
      <c r="C8" s="9" t="s">
        <v>131</v>
      </c>
      <c r="D8" s="34">
        <v>463</v>
      </c>
      <c r="E8" s="34">
        <v>497</v>
      </c>
      <c r="F8" s="34">
        <v>525</v>
      </c>
      <c r="G8" s="34">
        <v>554</v>
      </c>
      <c r="H8" s="29" t="s">
        <v>170</v>
      </c>
      <c r="I8" s="34" t="s">
        <v>102</v>
      </c>
      <c r="J8" s="29" t="s">
        <v>171</v>
      </c>
    </row>
    <row r="9" spans="1:13" ht="40.5" customHeight="1">
      <c r="A9" s="24" t="s">
        <v>85</v>
      </c>
      <c r="B9" s="81" t="s">
        <v>86</v>
      </c>
      <c r="C9" s="82"/>
      <c r="D9" s="82"/>
      <c r="E9" s="82"/>
      <c r="F9" s="82"/>
      <c r="G9" s="82"/>
      <c r="H9" s="82"/>
      <c r="I9" s="82"/>
      <c r="J9" s="83"/>
    </row>
    <row r="10" spans="1:13" ht="195" customHeight="1">
      <c r="A10" s="24" t="s">
        <v>87</v>
      </c>
      <c r="B10" s="9" t="s">
        <v>89</v>
      </c>
      <c r="C10" s="9" t="s">
        <v>129</v>
      </c>
      <c r="D10" s="34">
        <v>100</v>
      </c>
      <c r="E10" s="34">
        <v>100</v>
      </c>
      <c r="F10" s="34">
        <v>100</v>
      </c>
      <c r="G10" s="34">
        <v>100</v>
      </c>
      <c r="H10" s="29" t="s">
        <v>91</v>
      </c>
      <c r="I10" s="34" t="s">
        <v>104</v>
      </c>
      <c r="J10" s="29" t="s">
        <v>90</v>
      </c>
    </row>
    <row r="11" spans="1:13" ht="40.5" customHeight="1">
      <c r="A11" s="24" t="s">
        <v>40</v>
      </c>
      <c r="B11" s="81" t="s">
        <v>82</v>
      </c>
      <c r="C11" s="82"/>
      <c r="D11" s="82"/>
      <c r="E11" s="82"/>
      <c r="F11" s="82"/>
      <c r="G11" s="82"/>
      <c r="H11" s="82"/>
      <c r="I11" s="82"/>
      <c r="J11" s="83"/>
    </row>
    <row r="12" spans="1:13" ht="240" customHeight="1">
      <c r="A12" s="24" t="s">
        <v>30</v>
      </c>
      <c r="B12" s="34" t="s">
        <v>95</v>
      </c>
      <c r="C12" s="9" t="s">
        <v>145</v>
      </c>
      <c r="D12" s="34">
        <v>40</v>
      </c>
      <c r="E12" s="34">
        <v>34</v>
      </c>
      <c r="F12" s="34">
        <v>28</v>
      </c>
      <c r="G12" s="34">
        <v>29</v>
      </c>
      <c r="H12" s="9" t="s">
        <v>170</v>
      </c>
      <c r="I12" s="34" t="s">
        <v>102</v>
      </c>
      <c r="J12" s="9" t="s">
        <v>172</v>
      </c>
    </row>
    <row r="13" spans="1:13" ht="183" customHeight="1">
      <c r="A13" s="24" t="s">
        <v>53</v>
      </c>
      <c r="B13" s="9" t="s">
        <v>94</v>
      </c>
      <c r="C13" s="9" t="s">
        <v>131</v>
      </c>
      <c r="D13" s="34">
        <v>210</v>
      </c>
      <c r="E13" s="34">
        <v>210</v>
      </c>
      <c r="F13" s="34">
        <v>210</v>
      </c>
      <c r="G13" s="34">
        <v>210</v>
      </c>
      <c r="H13" s="9" t="s">
        <v>170</v>
      </c>
      <c r="I13" s="34" t="s">
        <v>102</v>
      </c>
      <c r="J13" s="9" t="s">
        <v>173</v>
      </c>
    </row>
    <row r="14" spans="1:13" ht="230.25" customHeight="1">
      <c r="A14" s="24" t="s">
        <v>54</v>
      </c>
      <c r="B14" s="50" t="s">
        <v>64</v>
      </c>
      <c r="C14" s="9" t="s">
        <v>131</v>
      </c>
      <c r="D14" s="50">
        <v>1390</v>
      </c>
      <c r="E14" s="50">
        <v>1390</v>
      </c>
      <c r="F14" s="50">
        <v>1400</v>
      </c>
      <c r="G14" s="50">
        <v>1410</v>
      </c>
      <c r="H14" s="51" t="s">
        <v>105</v>
      </c>
      <c r="I14" s="50" t="s">
        <v>74</v>
      </c>
      <c r="J14" s="9" t="s">
        <v>106</v>
      </c>
      <c r="L14" s="84"/>
      <c r="M14" s="84"/>
    </row>
    <row r="15" spans="1:13" ht="182.25" customHeight="1">
      <c r="A15" s="24" t="s">
        <v>55</v>
      </c>
      <c r="B15" s="9" t="s">
        <v>65</v>
      </c>
      <c r="C15" s="9" t="s">
        <v>131</v>
      </c>
      <c r="D15" s="9">
        <v>50</v>
      </c>
      <c r="E15" s="9">
        <v>50</v>
      </c>
      <c r="F15" s="9">
        <v>50</v>
      </c>
      <c r="G15" s="9">
        <v>50</v>
      </c>
      <c r="H15" s="51" t="s">
        <v>105</v>
      </c>
      <c r="I15" s="9" t="s">
        <v>75</v>
      </c>
      <c r="J15" s="9" t="s">
        <v>107</v>
      </c>
      <c r="K15" s="25"/>
      <c r="L15" s="26"/>
    </row>
    <row r="16" spans="1:13" ht="182.25" customHeight="1">
      <c r="A16" s="24" t="s">
        <v>56</v>
      </c>
      <c r="B16" s="33" t="s">
        <v>66</v>
      </c>
      <c r="C16" s="9" t="s">
        <v>131</v>
      </c>
      <c r="D16" s="33" t="s">
        <v>151</v>
      </c>
      <c r="E16" s="33" t="s">
        <v>152</v>
      </c>
      <c r="F16" s="33" t="s">
        <v>153</v>
      </c>
      <c r="G16" s="33" t="s">
        <v>154</v>
      </c>
      <c r="H16" s="49" t="s">
        <v>105</v>
      </c>
      <c r="I16" s="33" t="s">
        <v>78</v>
      </c>
      <c r="J16" s="9" t="s">
        <v>110</v>
      </c>
    </row>
    <row r="17" spans="1:11" ht="240.75" customHeight="1">
      <c r="A17" s="24" t="s">
        <v>57</v>
      </c>
      <c r="B17" s="9" t="s">
        <v>67</v>
      </c>
      <c r="C17" s="9" t="s">
        <v>131</v>
      </c>
      <c r="D17" s="9">
        <v>115</v>
      </c>
      <c r="E17" s="9">
        <v>115</v>
      </c>
      <c r="F17" s="9">
        <v>115</v>
      </c>
      <c r="G17" s="9">
        <v>115</v>
      </c>
      <c r="H17" s="50" t="s">
        <v>109</v>
      </c>
      <c r="I17" s="9" t="s">
        <v>50</v>
      </c>
      <c r="J17" s="50" t="s">
        <v>108</v>
      </c>
      <c r="K17" s="27"/>
    </row>
    <row r="18" spans="1:11" ht="182.25" customHeight="1">
      <c r="A18" s="24" t="s">
        <v>58</v>
      </c>
      <c r="B18" s="9" t="s">
        <v>68</v>
      </c>
      <c r="C18" s="9" t="s">
        <v>131</v>
      </c>
      <c r="D18" s="9">
        <v>12100</v>
      </c>
      <c r="E18" s="9">
        <v>12100</v>
      </c>
      <c r="F18" s="9">
        <v>12100</v>
      </c>
      <c r="G18" s="9">
        <v>12100</v>
      </c>
      <c r="H18" s="49" t="s">
        <v>105</v>
      </c>
      <c r="I18" s="9" t="s">
        <v>50</v>
      </c>
      <c r="J18" s="9" t="s">
        <v>174</v>
      </c>
      <c r="K18" s="28"/>
    </row>
    <row r="19" spans="1:11" ht="180.75" customHeight="1">
      <c r="A19" s="24" t="s">
        <v>59</v>
      </c>
      <c r="B19" s="9" t="s">
        <v>69</v>
      </c>
      <c r="C19" s="9" t="s">
        <v>131</v>
      </c>
      <c r="D19" s="9">
        <v>40</v>
      </c>
      <c r="E19" s="9">
        <v>40</v>
      </c>
      <c r="F19" s="9">
        <v>40</v>
      </c>
      <c r="G19" s="9">
        <v>40</v>
      </c>
      <c r="H19" s="9" t="s">
        <v>112</v>
      </c>
      <c r="I19" s="9" t="s">
        <v>76</v>
      </c>
      <c r="J19" s="9" t="s">
        <v>111</v>
      </c>
      <c r="K19" s="28"/>
    </row>
    <row r="20" spans="1:11" ht="179.25" customHeight="1">
      <c r="A20" s="24" t="s">
        <v>60</v>
      </c>
      <c r="B20" s="9" t="s">
        <v>70</v>
      </c>
      <c r="C20" s="9" t="s">
        <v>131</v>
      </c>
      <c r="D20" s="9">
        <v>360</v>
      </c>
      <c r="E20" s="9">
        <v>360</v>
      </c>
      <c r="F20" s="9">
        <v>360</v>
      </c>
      <c r="G20" s="9">
        <v>360</v>
      </c>
      <c r="H20" s="9" t="s">
        <v>112</v>
      </c>
      <c r="I20" s="9" t="s">
        <v>76</v>
      </c>
      <c r="J20" s="9" t="s">
        <v>113</v>
      </c>
      <c r="K20" s="28"/>
    </row>
    <row r="21" spans="1:11" ht="202.5" customHeight="1">
      <c r="A21" s="24" t="s">
        <v>61</v>
      </c>
      <c r="B21" s="9" t="s">
        <v>71</v>
      </c>
      <c r="C21" s="9" t="s">
        <v>131</v>
      </c>
      <c r="D21" s="9">
        <v>8600</v>
      </c>
      <c r="E21" s="9">
        <v>8600</v>
      </c>
      <c r="F21" s="9">
        <v>8600</v>
      </c>
      <c r="G21" s="9">
        <v>8600</v>
      </c>
      <c r="H21" s="9" t="s">
        <v>114</v>
      </c>
      <c r="I21" s="9" t="s">
        <v>50</v>
      </c>
      <c r="J21" s="9" t="s">
        <v>111</v>
      </c>
      <c r="K21" s="28"/>
    </row>
    <row r="22" spans="1:11" ht="203.25" customHeight="1">
      <c r="A22" s="24" t="s">
        <v>62</v>
      </c>
      <c r="B22" s="29" t="s">
        <v>72</v>
      </c>
      <c r="C22" s="29" t="s">
        <v>129</v>
      </c>
      <c r="D22" s="29">
        <v>100</v>
      </c>
      <c r="E22" s="29">
        <v>100</v>
      </c>
      <c r="F22" s="29">
        <v>100</v>
      </c>
      <c r="G22" s="29">
        <v>100</v>
      </c>
      <c r="H22" s="29" t="s">
        <v>114</v>
      </c>
      <c r="I22" s="29" t="s">
        <v>50</v>
      </c>
      <c r="J22" s="29" t="s">
        <v>111</v>
      </c>
    </row>
    <row r="23" spans="1:11" ht="168.75" customHeight="1">
      <c r="A23" s="24" t="s">
        <v>92</v>
      </c>
      <c r="B23" s="9" t="s">
        <v>77</v>
      </c>
      <c r="C23" s="9" t="s">
        <v>131</v>
      </c>
      <c r="D23" s="9">
        <v>15</v>
      </c>
      <c r="E23" s="9">
        <v>15</v>
      </c>
      <c r="F23" s="9">
        <v>15</v>
      </c>
      <c r="G23" s="9">
        <v>15</v>
      </c>
      <c r="H23" s="9" t="s">
        <v>112</v>
      </c>
      <c r="I23" s="33" t="s">
        <v>78</v>
      </c>
      <c r="J23" s="9" t="s">
        <v>118</v>
      </c>
    </row>
    <row r="24" spans="1:11" ht="168.75" customHeight="1">
      <c r="A24" s="24" t="s">
        <v>93</v>
      </c>
      <c r="B24" s="9" t="s">
        <v>73</v>
      </c>
      <c r="C24" s="9" t="s">
        <v>131</v>
      </c>
      <c r="D24" s="9">
        <v>3190</v>
      </c>
      <c r="E24" s="9">
        <v>3190</v>
      </c>
      <c r="F24" s="9">
        <v>3190</v>
      </c>
      <c r="G24" s="9">
        <v>3190</v>
      </c>
      <c r="H24" s="9" t="s">
        <v>114</v>
      </c>
      <c r="I24" s="33" t="s">
        <v>78</v>
      </c>
      <c r="J24" s="9" t="s">
        <v>113</v>
      </c>
    </row>
    <row r="25" spans="1:11" ht="237" customHeight="1">
      <c r="A25" s="71" t="s">
        <v>187</v>
      </c>
      <c r="B25" s="69" t="s">
        <v>188</v>
      </c>
      <c r="C25" s="69" t="s">
        <v>131</v>
      </c>
      <c r="D25" s="69">
        <v>0</v>
      </c>
      <c r="E25" s="69">
        <v>150</v>
      </c>
      <c r="F25" s="69">
        <v>0</v>
      </c>
      <c r="G25" s="69">
        <v>0</v>
      </c>
      <c r="H25" s="69" t="s">
        <v>105</v>
      </c>
      <c r="I25" s="72" t="s">
        <v>50</v>
      </c>
      <c r="J25" s="69" t="s">
        <v>107</v>
      </c>
    </row>
    <row r="26" spans="1:11" ht="15.75">
      <c r="A26" s="77" t="s">
        <v>49</v>
      </c>
      <c r="B26" s="77"/>
      <c r="C26" s="77"/>
      <c r="D26" s="77"/>
      <c r="E26" s="77"/>
      <c r="F26" s="77"/>
      <c r="G26" s="77"/>
      <c r="H26" s="77"/>
      <c r="I26" s="77"/>
      <c r="J26" s="77"/>
    </row>
    <row r="27" spans="1:11" ht="41.25" customHeight="1">
      <c r="A27" s="76" t="s">
        <v>194</v>
      </c>
      <c r="B27" s="76"/>
      <c r="C27" s="76"/>
      <c r="D27" s="76"/>
      <c r="E27" s="76"/>
      <c r="F27" s="76"/>
      <c r="G27" s="76"/>
      <c r="H27" s="76"/>
      <c r="I27" s="76"/>
      <c r="J27" s="76"/>
    </row>
    <row r="28" spans="1:11" ht="15.75">
      <c r="A28" s="77"/>
      <c r="B28" s="77"/>
      <c r="C28" s="77"/>
      <c r="D28" s="77"/>
      <c r="E28" s="77"/>
      <c r="F28" s="77"/>
      <c r="G28" s="77"/>
      <c r="H28" s="77"/>
      <c r="I28" s="77"/>
      <c r="J28" s="77"/>
    </row>
  </sheetData>
  <mergeCells count="18">
    <mergeCell ref="L14:M14"/>
    <mergeCell ref="A1:J1"/>
    <mergeCell ref="A2:J2"/>
    <mergeCell ref="B6:J6"/>
    <mergeCell ref="B7:J7"/>
    <mergeCell ref="A3:A4"/>
    <mergeCell ref="B3:B4"/>
    <mergeCell ref="C3:C4"/>
    <mergeCell ref="A27:J27"/>
    <mergeCell ref="A28:J28"/>
    <mergeCell ref="D3:D4"/>
    <mergeCell ref="E3:G3"/>
    <mergeCell ref="H3:H4"/>
    <mergeCell ref="A26:J26"/>
    <mergeCell ref="I3:I4"/>
    <mergeCell ref="J3:J4"/>
    <mergeCell ref="B11:J11"/>
    <mergeCell ref="B9:J9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1200" verticalDpi="1200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7"/>
  <sheetViews>
    <sheetView view="pageLayout" topLeftCell="A61" zoomScaleNormal="90" workbookViewId="0">
      <selection activeCell="I65" sqref="I65:I67"/>
    </sheetView>
  </sheetViews>
  <sheetFormatPr defaultRowHeight="15"/>
  <cols>
    <col min="1" max="1" width="6.140625" style="32" customWidth="1"/>
    <col min="2" max="2" width="27.7109375" style="22" customWidth="1"/>
    <col min="3" max="3" width="11.42578125" style="30" customWidth="1"/>
    <col min="4" max="4" width="12.7109375" style="22" bestFit="1" customWidth="1"/>
    <col min="5" max="5" width="10.85546875" style="22" customWidth="1"/>
    <col min="6" max="6" width="11.28515625" style="22" bestFit="1" customWidth="1"/>
    <col min="7" max="7" width="11.5703125" style="22" customWidth="1"/>
    <col min="8" max="8" width="9.140625" style="22" customWidth="1"/>
    <col min="9" max="9" width="20.5703125" style="22" customWidth="1"/>
    <col min="10" max="10" width="8.85546875" style="22" customWidth="1"/>
    <col min="11" max="11" width="16.28515625" style="22" customWidth="1"/>
    <col min="12" max="12" width="16.7109375" style="22" customWidth="1"/>
    <col min="13" max="13" width="16" style="41" customWidth="1"/>
    <col min="14" max="14" width="18.7109375" style="22" customWidth="1"/>
    <col min="15" max="16384" width="9.140625" style="22"/>
  </cols>
  <sheetData>
    <row r="1" spans="1:15" ht="18.75">
      <c r="B1" s="74" t="s">
        <v>175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5" ht="22.5">
      <c r="A2" s="74" t="s">
        <v>176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4" spans="1:15" ht="50.25" customHeight="1">
      <c r="A4" s="117" t="s">
        <v>3</v>
      </c>
      <c r="B4" s="78" t="s">
        <v>45</v>
      </c>
      <c r="C4" s="78" t="s">
        <v>37</v>
      </c>
      <c r="D4" s="78" t="s">
        <v>9</v>
      </c>
      <c r="E4" s="78"/>
      <c r="F4" s="78"/>
      <c r="G4" s="78"/>
      <c r="H4" s="78"/>
      <c r="I4" s="79" t="s">
        <v>100</v>
      </c>
      <c r="J4" s="78" t="s">
        <v>44</v>
      </c>
      <c r="K4" s="78" t="s">
        <v>38</v>
      </c>
      <c r="L4" s="78" t="s">
        <v>116</v>
      </c>
      <c r="M4" s="117" t="s">
        <v>39</v>
      </c>
    </row>
    <row r="5" spans="1:15" ht="15.75">
      <c r="A5" s="117"/>
      <c r="B5" s="78"/>
      <c r="C5" s="78"/>
      <c r="D5" s="78" t="s">
        <v>10</v>
      </c>
      <c r="E5" s="78" t="s">
        <v>36</v>
      </c>
      <c r="F5" s="78"/>
      <c r="G5" s="78"/>
      <c r="H5" s="78"/>
      <c r="I5" s="108"/>
      <c r="J5" s="78"/>
      <c r="K5" s="78"/>
      <c r="L5" s="78"/>
      <c r="M5" s="117"/>
    </row>
    <row r="6" spans="1:15" ht="33.75" customHeight="1">
      <c r="A6" s="117"/>
      <c r="B6" s="78"/>
      <c r="C6" s="78"/>
      <c r="D6" s="78"/>
      <c r="E6" s="9" t="s">
        <v>16</v>
      </c>
      <c r="F6" s="9" t="s">
        <v>11</v>
      </c>
      <c r="G6" s="9" t="s">
        <v>12</v>
      </c>
      <c r="H6" s="9" t="s">
        <v>13</v>
      </c>
      <c r="I6" s="80"/>
      <c r="J6" s="78"/>
      <c r="K6" s="78"/>
      <c r="L6" s="78"/>
      <c r="M6" s="117"/>
    </row>
    <row r="7" spans="1:15" ht="15.75">
      <c r="A7" s="33">
        <v>1</v>
      </c>
      <c r="B7" s="9">
        <v>2</v>
      </c>
      <c r="C7" s="34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33">
        <v>13</v>
      </c>
    </row>
    <row r="8" spans="1:15" ht="15.75">
      <c r="A8" s="87" t="s">
        <v>98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5" ht="15.75">
      <c r="A9" s="104">
        <v>1</v>
      </c>
      <c r="B9" s="87" t="s">
        <v>96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5" ht="15.75">
      <c r="A10" s="104"/>
      <c r="B10" s="87" t="s">
        <v>97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30"/>
      <c r="O10" s="30"/>
    </row>
    <row r="11" spans="1:15" ht="24" customHeight="1">
      <c r="A11" s="105" t="s">
        <v>28</v>
      </c>
      <c r="B11" s="79" t="s">
        <v>99</v>
      </c>
      <c r="C11" s="29" t="s">
        <v>17</v>
      </c>
      <c r="D11" s="61">
        <f>E11+F11+G11+H11</f>
        <v>117364</v>
      </c>
      <c r="E11" s="62">
        <v>0</v>
      </c>
      <c r="F11" s="63">
        <v>117364</v>
      </c>
      <c r="G11" s="34">
        <v>0</v>
      </c>
      <c r="H11" s="34">
        <v>0</v>
      </c>
      <c r="I11" s="128" t="s">
        <v>132</v>
      </c>
      <c r="J11" s="91" t="s">
        <v>129</v>
      </c>
      <c r="K11" s="34">
        <v>100</v>
      </c>
      <c r="L11" s="91" t="s">
        <v>102</v>
      </c>
      <c r="M11" s="88" t="s">
        <v>126</v>
      </c>
      <c r="N11" s="47"/>
    </row>
    <row r="12" spans="1:15" ht="22.5" customHeight="1">
      <c r="A12" s="106"/>
      <c r="B12" s="108"/>
      <c r="C12" s="29" t="s">
        <v>18</v>
      </c>
      <c r="D12" s="61">
        <f>E12+F12+G12+H12</f>
        <v>96652.7</v>
      </c>
      <c r="E12" s="62">
        <v>10759.5</v>
      </c>
      <c r="F12" s="63">
        <v>85893.2</v>
      </c>
      <c r="G12" s="34">
        <v>0</v>
      </c>
      <c r="H12" s="34">
        <v>0</v>
      </c>
      <c r="I12" s="128"/>
      <c r="J12" s="92"/>
      <c r="K12" s="34">
        <v>100</v>
      </c>
      <c r="L12" s="92"/>
      <c r="M12" s="89"/>
      <c r="N12" s="47"/>
    </row>
    <row r="13" spans="1:15" ht="90.75" customHeight="1">
      <c r="A13" s="107"/>
      <c r="B13" s="80"/>
      <c r="C13" s="29" t="s">
        <v>51</v>
      </c>
      <c r="D13" s="64">
        <f>E13+F13</f>
        <v>100104.59999999999</v>
      </c>
      <c r="E13" s="65">
        <v>13449.4</v>
      </c>
      <c r="F13" s="66">
        <v>86655.2</v>
      </c>
      <c r="G13" s="48">
        <v>0</v>
      </c>
      <c r="H13" s="34">
        <v>0</v>
      </c>
      <c r="I13" s="128"/>
      <c r="J13" s="93"/>
      <c r="K13" s="34">
        <v>0</v>
      </c>
      <c r="L13" s="93"/>
      <c r="M13" s="90"/>
      <c r="N13" s="47"/>
    </row>
    <row r="14" spans="1:15" ht="15.75">
      <c r="A14" s="118" t="s">
        <v>115</v>
      </c>
      <c r="B14" s="119"/>
      <c r="C14" s="29" t="s">
        <v>17</v>
      </c>
      <c r="D14" s="61">
        <f>SUM(E14:H14)</f>
        <v>117364</v>
      </c>
      <c r="E14" s="62">
        <f t="shared" ref="E14:H16" si="0">E11</f>
        <v>0</v>
      </c>
      <c r="F14" s="62">
        <f t="shared" si="0"/>
        <v>117364</v>
      </c>
      <c r="G14" s="35">
        <f t="shared" si="0"/>
        <v>0</v>
      </c>
      <c r="H14" s="35">
        <f t="shared" si="0"/>
        <v>0</v>
      </c>
      <c r="I14" s="100" t="s">
        <v>148</v>
      </c>
      <c r="J14" s="100" t="s">
        <v>148</v>
      </c>
      <c r="K14" s="100" t="s">
        <v>148</v>
      </c>
      <c r="L14" s="100" t="s">
        <v>148</v>
      </c>
      <c r="M14" s="100" t="s">
        <v>148</v>
      </c>
      <c r="N14" s="36"/>
    </row>
    <row r="15" spans="1:15" ht="15.75">
      <c r="A15" s="120"/>
      <c r="B15" s="121"/>
      <c r="C15" s="29" t="s">
        <v>18</v>
      </c>
      <c r="D15" s="61">
        <f>SUM(E15:H15)</f>
        <v>96652.7</v>
      </c>
      <c r="E15" s="62">
        <f t="shared" si="0"/>
        <v>10759.5</v>
      </c>
      <c r="F15" s="62">
        <f t="shared" si="0"/>
        <v>85893.2</v>
      </c>
      <c r="G15" s="35">
        <f t="shared" si="0"/>
        <v>0</v>
      </c>
      <c r="H15" s="35">
        <f t="shared" si="0"/>
        <v>0</v>
      </c>
      <c r="I15" s="101"/>
      <c r="J15" s="101"/>
      <c r="K15" s="101"/>
      <c r="L15" s="101"/>
      <c r="M15" s="101"/>
      <c r="N15" s="36"/>
    </row>
    <row r="16" spans="1:15" ht="15.75">
      <c r="A16" s="122"/>
      <c r="B16" s="123"/>
      <c r="C16" s="29" t="s">
        <v>51</v>
      </c>
      <c r="D16" s="61">
        <f>SUM(E16:H16)</f>
        <v>100104.59999999999</v>
      </c>
      <c r="E16" s="62">
        <f t="shared" si="0"/>
        <v>13449.4</v>
      </c>
      <c r="F16" s="62">
        <f t="shared" si="0"/>
        <v>86655.2</v>
      </c>
      <c r="G16" s="35">
        <f t="shared" si="0"/>
        <v>0</v>
      </c>
      <c r="H16" s="35">
        <f t="shared" si="0"/>
        <v>0</v>
      </c>
      <c r="I16" s="102"/>
      <c r="J16" s="102"/>
      <c r="K16" s="102"/>
      <c r="L16" s="102"/>
      <c r="M16" s="102"/>
      <c r="N16" s="36"/>
    </row>
    <row r="17" spans="1:15" ht="40.5" customHeight="1">
      <c r="A17" s="87" t="s">
        <v>155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5" ht="27" customHeight="1">
      <c r="A18" s="104" t="s">
        <v>40</v>
      </c>
      <c r="B18" s="87" t="s">
        <v>156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</row>
    <row r="19" spans="1:15" ht="33" customHeight="1">
      <c r="A19" s="104"/>
      <c r="B19" s="87" t="s">
        <v>157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5" ht="15.75" customHeight="1">
      <c r="A20" s="104" t="s">
        <v>30</v>
      </c>
      <c r="B20" s="97" t="s">
        <v>79</v>
      </c>
      <c r="C20" s="9" t="s">
        <v>17</v>
      </c>
      <c r="D20" s="57">
        <f>E20+F20+G20+H20</f>
        <v>4750.7000000000007</v>
      </c>
      <c r="E20" s="58">
        <f t="shared" ref="E20:H22" si="1">E23+E26</f>
        <v>0</v>
      </c>
      <c r="F20" s="58">
        <f t="shared" si="1"/>
        <v>2577.3000000000002</v>
      </c>
      <c r="G20" s="58">
        <f t="shared" si="1"/>
        <v>2173.4</v>
      </c>
      <c r="H20" s="38">
        <f t="shared" si="1"/>
        <v>0</v>
      </c>
      <c r="I20" s="113" t="s">
        <v>159</v>
      </c>
      <c r="J20" s="100" t="s">
        <v>145</v>
      </c>
      <c r="K20" s="56">
        <v>14</v>
      </c>
      <c r="L20" s="79" t="s">
        <v>52</v>
      </c>
      <c r="M20" s="94" t="s">
        <v>125</v>
      </c>
      <c r="N20" s="47"/>
      <c r="O20" s="47"/>
    </row>
    <row r="21" spans="1:15" ht="15.75">
      <c r="A21" s="104"/>
      <c r="B21" s="98"/>
      <c r="C21" s="9" t="s">
        <v>18</v>
      </c>
      <c r="D21" s="57">
        <f>E21+F21+G21+H21</f>
        <v>4698</v>
      </c>
      <c r="E21" s="58">
        <f t="shared" si="1"/>
        <v>0</v>
      </c>
      <c r="F21" s="58">
        <f t="shared" si="1"/>
        <v>2680.6</v>
      </c>
      <c r="G21" s="58">
        <f t="shared" si="1"/>
        <v>2017.3999999999999</v>
      </c>
      <c r="H21" s="38">
        <f t="shared" si="1"/>
        <v>0</v>
      </c>
      <c r="I21" s="114"/>
      <c r="J21" s="101"/>
      <c r="K21" s="56">
        <v>14</v>
      </c>
      <c r="L21" s="108"/>
      <c r="M21" s="95"/>
      <c r="N21" s="47"/>
      <c r="O21" s="47"/>
    </row>
    <row r="22" spans="1:15" ht="219.75" customHeight="1">
      <c r="A22" s="104"/>
      <c r="B22" s="99"/>
      <c r="C22" s="9" t="s">
        <v>51</v>
      </c>
      <c r="D22" s="57">
        <f>E22+F22+G22+H22</f>
        <v>4804.8</v>
      </c>
      <c r="E22" s="58">
        <f t="shared" si="1"/>
        <v>0</v>
      </c>
      <c r="F22" s="58">
        <f t="shared" si="1"/>
        <v>2787.4</v>
      </c>
      <c r="G22" s="58">
        <f t="shared" si="1"/>
        <v>2017.3999999999999</v>
      </c>
      <c r="H22" s="38">
        <f t="shared" si="1"/>
        <v>0</v>
      </c>
      <c r="I22" s="115"/>
      <c r="J22" s="102"/>
      <c r="K22" s="56">
        <v>14</v>
      </c>
      <c r="L22" s="108"/>
      <c r="M22" s="95"/>
      <c r="N22" s="53"/>
      <c r="O22" s="47"/>
    </row>
    <row r="23" spans="1:15" ht="21" customHeight="1">
      <c r="A23" s="105" t="s">
        <v>123</v>
      </c>
      <c r="B23" s="79" t="s">
        <v>128</v>
      </c>
      <c r="C23" s="9" t="s">
        <v>17</v>
      </c>
      <c r="D23" s="57">
        <f>SUM(E23+F23+G23+H23)</f>
        <v>4449.8999999999996</v>
      </c>
      <c r="E23" s="58">
        <v>0</v>
      </c>
      <c r="F23" s="58">
        <v>2577.3000000000002</v>
      </c>
      <c r="G23" s="58">
        <v>1872.6</v>
      </c>
      <c r="H23" s="38">
        <v>0</v>
      </c>
      <c r="I23" s="100" t="s">
        <v>158</v>
      </c>
      <c r="J23" s="100" t="s">
        <v>130</v>
      </c>
      <c r="K23" s="29">
        <v>14</v>
      </c>
      <c r="L23" s="108"/>
      <c r="M23" s="95"/>
    </row>
    <row r="24" spans="1:15" ht="20.25" customHeight="1">
      <c r="A24" s="106"/>
      <c r="B24" s="108"/>
      <c r="C24" s="9" t="s">
        <v>18</v>
      </c>
      <c r="D24" s="57">
        <f>SUM(E24+F24+G24+H24)</f>
        <v>4553.2</v>
      </c>
      <c r="E24" s="58">
        <v>0</v>
      </c>
      <c r="F24" s="58">
        <v>2680.6</v>
      </c>
      <c r="G24" s="58">
        <v>1872.6</v>
      </c>
      <c r="H24" s="38">
        <v>0</v>
      </c>
      <c r="I24" s="101"/>
      <c r="J24" s="101"/>
      <c r="K24" s="29">
        <v>14</v>
      </c>
      <c r="L24" s="108"/>
      <c r="M24" s="95"/>
    </row>
    <row r="25" spans="1:15" ht="249.75" customHeight="1">
      <c r="A25" s="107"/>
      <c r="B25" s="80"/>
      <c r="C25" s="9" t="s">
        <v>51</v>
      </c>
      <c r="D25" s="37">
        <f>SUM(E25+F25+G25+H25)</f>
        <v>4660</v>
      </c>
      <c r="E25" s="38">
        <v>0</v>
      </c>
      <c r="F25" s="58">
        <v>2787.4</v>
      </c>
      <c r="G25" s="58">
        <v>1872.6</v>
      </c>
      <c r="H25" s="38">
        <v>0</v>
      </c>
      <c r="I25" s="102"/>
      <c r="J25" s="102"/>
      <c r="K25" s="29">
        <v>14</v>
      </c>
      <c r="L25" s="108"/>
      <c r="M25" s="95"/>
    </row>
    <row r="26" spans="1:15" ht="47.25" customHeight="1">
      <c r="A26" s="105" t="s">
        <v>127</v>
      </c>
      <c r="B26" s="79" t="s">
        <v>183</v>
      </c>
      <c r="C26" s="9" t="s">
        <v>17</v>
      </c>
      <c r="D26" s="37">
        <f>SUM(E26:H26)</f>
        <v>300.8</v>
      </c>
      <c r="E26" s="38">
        <v>0</v>
      </c>
      <c r="F26" s="37">
        <v>0</v>
      </c>
      <c r="G26" s="38">
        <v>300.8</v>
      </c>
      <c r="H26" s="38">
        <v>0</v>
      </c>
      <c r="I26" s="100" t="s">
        <v>184</v>
      </c>
      <c r="J26" s="100" t="s">
        <v>129</v>
      </c>
      <c r="K26" s="29">
        <v>100</v>
      </c>
      <c r="L26" s="39"/>
      <c r="M26" s="95" t="s">
        <v>125</v>
      </c>
    </row>
    <row r="27" spans="1:15" ht="44.25" customHeight="1">
      <c r="A27" s="106"/>
      <c r="B27" s="108"/>
      <c r="C27" s="9" t="s">
        <v>18</v>
      </c>
      <c r="D27" s="37">
        <f>SUM(E27:H27)</f>
        <v>144.80000000000001</v>
      </c>
      <c r="E27" s="38">
        <v>0</v>
      </c>
      <c r="F27" s="37">
        <v>0</v>
      </c>
      <c r="G27" s="38">
        <v>144.80000000000001</v>
      </c>
      <c r="H27" s="38">
        <v>0</v>
      </c>
      <c r="I27" s="101"/>
      <c r="J27" s="101"/>
      <c r="K27" s="29">
        <v>100</v>
      </c>
      <c r="L27" s="39"/>
      <c r="M27" s="95"/>
    </row>
    <row r="28" spans="1:15" ht="63" customHeight="1">
      <c r="A28" s="107"/>
      <c r="B28" s="80"/>
      <c r="C28" s="9" t="s">
        <v>51</v>
      </c>
      <c r="D28" s="37">
        <f>SUM(E28:H28)</f>
        <v>144.80000000000001</v>
      </c>
      <c r="E28" s="38">
        <v>0</v>
      </c>
      <c r="F28" s="37">
        <v>0</v>
      </c>
      <c r="G28" s="38">
        <v>144.80000000000001</v>
      </c>
      <c r="H28" s="38">
        <v>0</v>
      </c>
      <c r="I28" s="102"/>
      <c r="J28" s="102"/>
      <c r="K28" s="29">
        <v>100</v>
      </c>
      <c r="L28" s="39"/>
      <c r="M28" s="112"/>
    </row>
    <row r="29" spans="1:15" ht="15.75" customHeight="1">
      <c r="A29" s="104" t="s">
        <v>53</v>
      </c>
      <c r="B29" s="78" t="s">
        <v>124</v>
      </c>
      <c r="C29" s="9" t="s">
        <v>17</v>
      </c>
      <c r="D29" s="37">
        <f t="shared" ref="D29:D67" si="2">SUM(E29:H29)</f>
        <v>179</v>
      </c>
      <c r="E29" s="38">
        <v>0</v>
      </c>
      <c r="F29" s="37">
        <v>0</v>
      </c>
      <c r="G29" s="58">
        <v>179</v>
      </c>
      <c r="H29" s="38">
        <v>0</v>
      </c>
      <c r="I29" s="96" t="s">
        <v>160</v>
      </c>
      <c r="J29" s="96" t="s">
        <v>129</v>
      </c>
      <c r="K29" s="29">
        <v>0.4</v>
      </c>
      <c r="L29" s="78" t="s">
        <v>52</v>
      </c>
      <c r="M29" s="94" t="s">
        <v>125</v>
      </c>
      <c r="O29" s="47"/>
    </row>
    <row r="30" spans="1:15" ht="15.75">
      <c r="A30" s="104"/>
      <c r="B30" s="78"/>
      <c r="C30" s="9" t="s">
        <v>18</v>
      </c>
      <c r="D30" s="37">
        <f t="shared" si="2"/>
        <v>179</v>
      </c>
      <c r="E30" s="38">
        <v>0</v>
      </c>
      <c r="F30" s="37">
        <v>0</v>
      </c>
      <c r="G30" s="58">
        <v>179</v>
      </c>
      <c r="H30" s="38">
        <v>0</v>
      </c>
      <c r="I30" s="96"/>
      <c r="J30" s="96"/>
      <c r="K30" s="29">
        <v>0.4</v>
      </c>
      <c r="L30" s="78"/>
      <c r="M30" s="95"/>
      <c r="O30" s="47"/>
    </row>
    <row r="31" spans="1:15" ht="227.25" customHeight="1">
      <c r="A31" s="104"/>
      <c r="B31" s="78"/>
      <c r="C31" s="9" t="s">
        <v>51</v>
      </c>
      <c r="D31" s="37">
        <f t="shared" si="2"/>
        <v>179</v>
      </c>
      <c r="E31" s="38">
        <v>0</v>
      </c>
      <c r="F31" s="38">
        <v>0</v>
      </c>
      <c r="G31" s="58">
        <v>179</v>
      </c>
      <c r="H31" s="38">
        <v>0</v>
      </c>
      <c r="I31" s="96"/>
      <c r="J31" s="96"/>
      <c r="K31" s="29">
        <v>0</v>
      </c>
      <c r="L31" s="78"/>
      <c r="M31" s="95"/>
      <c r="O31" s="47"/>
    </row>
    <row r="32" spans="1:15" ht="15.75" customHeight="1">
      <c r="A32" s="104" t="s">
        <v>54</v>
      </c>
      <c r="B32" s="78" t="s">
        <v>80</v>
      </c>
      <c r="C32" s="9" t="s">
        <v>17</v>
      </c>
      <c r="D32" s="37">
        <f t="shared" si="2"/>
        <v>753.1</v>
      </c>
      <c r="E32" s="38">
        <f t="shared" ref="E32:H34" si="3">E35+E38</f>
        <v>0</v>
      </c>
      <c r="F32" s="38">
        <f t="shared" si="3"/>
        <v>553.1</v>
      </c>
      <c r="G32" s="38">
        <f t="shared" si="3"/>
        <v>200</v>
      </c>
      <c r="H32" s="38">
        <f t="shared" si="3"/>
        <v>0</v>
      </c>
      <c r="I32" s="125" t="s">
        <v>178</v>
      </c>
      <c r="J32" s="124" t="s">
        <v>129</v>
      </c>
      <c r="K32" s="29">
        <v>43.3</v>
      </c>
      <c r="L32" s="78" t="s">
        <v>161</v>
      </c>
      <c r="M32" s="94" t="s">
        <v>125</v>
      </c>
      <c r="N32" s="47"/>
    </row>
    <row r="33" spans="1:17" ht="15.75">
      <c r="A33" s="104"/>
      <c r="B33" s="78"/>
      <c r="C33" s="9" t="s">
        <v>18</v>
      </c>
      <c r="D33" s="37">
        <f t="shared" si="2"/>
        <v>457.8</v>
      </c>
      <c r="E33" s="38">
        <f t="shared" si="3"/>
        <v>0</v>
      </c>
      <c r="F33" s="38">
        <f t="shared" si="3"/>
        <v>257.8</v>
      </c>
      <c r="G33" s="38">
        <f t="shared" si="3"/>
        <v>200</v>
      </c>
      <c r="H33" s="38">
        <f t="shared" si="3"/>
        <v>0</v>
      </c>
      <c r="I33" s="126"/>
      <c r="J33" s="124"/>
      <c r="K33" s="29">
        <v>43.3</v>
      </c>
      <c r="L33" s="78"/>
      <c r="M33" s="95"/>
      <c r="N33" s="47"/>
    </row>
    <row r="34" spans="1:17" ht="168.75" customHeight="1">
      <c r="A34" s="104"/>
      <c r="B34" s="78"/>
      <c r="C34" s="9" t="s">
        <v>51</v>
      </c>
      <c r="D34" s="37">
        <f t="shared" si="2"/>
        <v>457.8</v>
      </c>
      <c r="E34" s="38">
        <f t="shared" si="3"/>
        <v>0</v>
      </c>
      <c r="F34" s="38">
        <f t="shared" si="3"/>
        <v>257.8</v>
      </c>
      <c r="G34" s="38">
        <f t="shared" si="3"/>
        <v>200</v>
      </c>
      <c r="H34" s="38">
        <f t="shared" si="3"/>
        <v>0</v>
      </c>
      <c r="I34" s="127"/>
      <c r="J34" s="124"/>
      <c r="K34" s="29">
        <v>0</v>
      </c>
      <c r="L34" s="78"/>
      <c r="M34" s="95"/>
      <c r="N34" s="54"/>
      <c r="P34" s="27"/>
      <c r="Q34" s="27"/>
    </row>
    <row r="35" spans="1:17" ht="51" customHeight="1">
      <c r="A35" s="105" t="s">
        <v>134</v>
      </c>
      <c r="B35" s="79" t="s">
        <v>136</v>
      </c>
      <c r="C35" s="9" t="s">
        <v>17</v>
      </c>
      <c r="D35" s="37">
        <f>SUM(E35:H35)</f>
        <v>200</v>
      </c>
      <c r="E35" s="38">
        <v>0</v>
      </c>
      <c r="F35" s="59">
        <v>0</v>
      </c>
      <c r="G35" s="58">
        <v>200</v>
      </c>
      <c r="H35" s="38">
        <v>0</v>
      </c>
      <c r="I35" s="100" t="s">
        <v>133</v>
      </c>
      <c r="J35" s="124" t="s">
        <v>145</v>
      </c>
      <c r="K35" s="34">
        <v>2</v>
      </c>
      <c r="L35" s="78" t="s">
        <v>101</v>
      </c>
      <c r="M35" s="94" t="s">
        <v>125</v>
      </c>
      <c r="O35" s="47"/>
    </row>
    <row r="36" spans="1:17" ht="52.5" customHeight="1">
      <c r="A36" s="106"/>
      <c r="B36" s="108"/>
      <c r="C36" s="9" t="s">
        <v>18</v>
      </c>
      <c r="D36" s="37">
        <f>SUM(E36:H36)</f>
        <v>200</v>
      </c>
      <c r="E36" s="38">
        <v>0</v>
      </c>
      <c r="F36" s="59">
        <v>0</v>
      </c>
      <c r="G36" s="58">
        <v>200</v>
      </c>
      <c r="H36" s="38">
        <v>0</v>
      </c>
      <c r="I36" s="101"/>
      <c r="J36" s="124"/>
      <c r="K36" s="34">
        <v>2</v>
      </c>
      <c r="L36" s="78"/>
      <c r="M36" s="95"/>
      <c r="O36" s="47"/>
    </row>
    <row r="37" spans="1:17" ht="58.5" customHeight="1">
      <c r="A37" s="107"/>
      <c r="B37" s="80"/>
      <c r="C37" s="9" t="s">
        <v>51</v>
      </c>
      <c r="D37" s="37">
        <f>SUM(E37:H37)</f>
        <v>200</v>
      </c>
      <c r="E37" s="38">
        <v>0</v>
      </c>
      <c r="F37" s="58">
        <v>0</v>
      </c>
      <c r="G37" s="58">
        <v>200</v>
      </c>
      <c r="H37" s="38">
        <v>0</v>
      </c>
      <c r="I37" s="102"/>
      <c r="J37" s="124"/>
      <c r="K37" s="34">
        <v>0</v>
      </c>
      <c r="L37" s="78"/>
      <c r="M37" s="95"/>
      <c r="O37" s="47"/>
    </row>
    <row r="38" spans="1:17" ht="15.75" customHeight="1">
      <c r="A38" s="104" t="s">
        <v>135</v>
      </c>
      <c r="B38" s="97" t="s">
        <v>81</v>
      </c>
      <c r="C38" s="9" t="s">
        <v>17</v>
      </c>
      <c r="D38" s="37">
        <f t="shared" si="2"/>
        <v>553.1</v>
      </c>
      <c r="E38" s="38">
        <v>0</v>
      </c>
      <c r="F38" s="67">
        <v>553.1</v>
      </c>
      <c r="G38" s="58">
        <v>0</v>
      </c>
      <c r="H38" s="38">
        <v>0</v>
      </c>
      <c r="I38" s="96" t="s">
        <v>167</v>
      </c>
      <c r="J38" s="96" t="s">
        <v>129</v>
      </c>
      <c r="K38" s="29">
        <v>100</v>
      </c>
      <c r="L38" s="78" t="s">
        <v>52</v>
      </c>
      <c r="M38" s="94" t="s">
        <v>125</v>
      </c>
      <c r="N38" s="47"/>
    </row>
    <row r="39" spans="1:17" ht="15.75">
      <c r="A39" s="104"/>
      <c r="B39" s="98"/>
      <c r="C39" s="9" t="s">
        <v>18</v>
      </c>
      <c r="D39" s="37">
        <f t="shared" si="2"/>
        <v>257.8</v>
      </c>
      <c r="E39" s="38">
        <v>0</v>
      </c>
      <c r="F39" s="59">
        <v>257.8</v>
      </c>
      <c r="G39" s="58">
        <v>0</v>
      </c>
      <c r="H39" s="38">
        <v>0</v>
      </c>
      <c r="I39" s="96"/>
      <c r="J39" s="96"/>
      <c r="K39" s="29">
        <v>100</v>
      </c>
      <c r="L39" s="78"/>
      <c r="M39" s="95"/>
      <c r="N39" s="47"/>
    </row>
    <row r="40" spans="1:17" ht="200.25" customHeight="1">
      <c r="A40" s="104"/>
      <c r="B40" s="99"/>
      <c r="C40" s="9" t="s">
        <v>51</v>
      </c>
      <c r="D40" s="37">
        <f t="shared" si="2"/>
        <v>257.8</v>
      </c>
      <c r="E40" s="38">
        <v>0</v>
      </c>
      <c r="F40" s="58">
        <v>257.8</v>
      </c>
      <c r="G40" s="58">
        <v>0</v>
      </c>
      <c r="H40" s="38">
        <v>0</v>
      </c>
      <c r="I40" s="96"/>
      <c r="J40" s="96"/>
      <c r="K40" s="29">
        <v>0</v>
      </c>
      <c r="L40" s="78"/>
      <c r="M40" s="95"/>
      <c r="N40" s="47"/>
    </row>
    <row r="41" spans="1:17" ht="15.75" customHeight="1">
      <c r="A41" s="104" t="s">
        <v>55</v>
      </c>
      <c r="B41" s="78" t="s">
        <v>162</v>
      </c>
      <c r="C41" s="9" t="s">
        <v>17</v>
      </c>
      <c r="D41" s="37">
        <f t="shared" si="2"/>
        <v>1545.5</v>
      </c>
      <c r="E41" s="38">
        <f t="shared" ref="E41:H43" si="4">E44+E47+E50</f>
        <v>0</v>
      </c>
      <c r="F41" s="58">
        <f t="shared" si="4"/>
        <v>0</v>
      </c>
      <c r="G41" s="38">
        <f>G44+G47+G50+G53</f>
        <v>1545.5</v>
      </c>
      <c r="H41" s="38">
        <f t="shared" si="4"/>
        <v>0</v>
      </c>
      <c r="I41" s="96" t="s">
        <v>117</v>
      </c>
      <c r="J41" s="96" t="s">
        <v>129</v>
      </c>
      <c r="K41" s="29">
        <v>75.5</v>
      </c>
      <c r="L41" s="78" t="s">
        <v>163</v>
      </c>
      <c r="M41" s="94" t="s">
        <v>125</v>
      </c>
    </row>
    <row r="42" spans="1:17" ht="15.75">
      <c r="A42" s="104"/>
      <c r="B42" s="78"/>
      <c r="C42" s="9" t="s">
        <v>18</v>
      </c>
      <c r="D42" s="37">
        <f t="shared" si="2"/>
        <v>1256</v>
      </c>
      <c r="E42" s="38">
        <f t="shared" si="4"/>
        <v>0</v>
      </c>
      <c r="F42" s="58">
        <f t="shared" si="4"/>
        <v>0</v>
      </c>
      <c r="G42" s="58">
        <f t="shared" si="4"/>
        <v>1256</v>
      </c>
      <c r="H42" s="38">
        <f t="shared" si="4"/>
        <v>0</v>
      </c>
      <c r="I42" s="96"/>
      <c r="J42" s="96"/>
      <c r="K42" s="29">
        <v>75.8</v>
      </c>
      <c r="L42" s="78"/>
      <c r="M42" s="95"/>
    </row>
    <row r="43" spans="1:17" ht="213" customHeight="1">
      <c r="A43" s="104"/>
      <c r="B43" s="78"/>
      <c r="C43" s="9" t="s">
        <v>51</v>
      </c>
      <c r="D43" s="37">
        <f t="shared" si="2"/>
        <v>1256</v>
      </c>
      <c r="E43" s="38">
        <f t="shared" si="4"/>
        <v>0</v>
      </c>
      <c r="F43" s="58">
        <f t="shared" si="4"/>
        <v>0</v>
      </c>
      <c r="G43" s="58">
        <f t="shared" si="4"/>
        <v>1256</v>
      </c>
      <c r="H43" s="38">
        <f t="shared" si="4"/>
        <v>0</v>
      </c>
      <c r="I43" s="96"/>
      <c r="J43" s="96"/>
      <c r="K43" s="29">
        <v>0</v>
      </c>
      <c r="L43" s="78"/>
      <c r="M43" s="95"/>
    </row>
    <row r="44" spans="1:17" ht="27" customHeight="1">
      <c r="A44" s="105" t="s">
        <v>137</v>
      </c>
      <c r="B44" s="79" t="s">
        <v>177</v>
      </c>
      <c r="C44" s="9" t="s">
        <v>17</v>
      </c>
      <c r="D44" s="37">
        <f t="shared" si="2"/>
        <v>936</v>
      </c>
      <c r="E44" s="38">
        <v>0</v>
      </c>
      <c r="F44" s="58">
        <v>0</v>
      </c>
      <c r="G44" s="58">
        <v>936</v>
      </c>
      <c r="H44" s="38">
        <v>0</v>
      </c>
      <c r="I44" s="100" t="s">
        <v>143</v>
      </c>
      <c r="J44" s="100" t="s">
        <v>129</v>
      </c>
      <c r="K44" s="29">
        <v>100</v>
      </c>
      <c r="L44" s="78" t="s">
        <v>52</v>
      </c>
      <c r="M44" s="94" t="s">
        <v>125</v>
      </c>
      <c r="O44" s="47"/>
    </row>
    <row r="45" spans="1:17" ht="30.75" customHeight="1">
      <c r="A45" s="106"/>
      <c r="B45" s="108"/>
      <c r="C45" s="9" t="s">
        <v>18</v>
      </c>
      <c r="D45" s="37">
        <f t="shared" si="2"/>
        <v>936</v>
      </c>
      <c r="E45" s="38">
        <v>0</v>
      </c>
      <c r="F45" s="58">
        <v>0</v>
      </c>
      <c r="G45" s="58">
        <v>936</v>
      </c>
      <c r="H45" s="38">
        <v>0</v>
      </c>
      <c r="I45" s="101"/>
      <c r="J45" s="101"/>
      <c r="K45" s="29">
        <v>100</v>
      </c>
      <c r="L45" s="78"/>
      <c r="M45" s="95"/>
      <c r="O45" s="47"/>
    </row>
    <row r="46" spans="1:17" ht="17.25" customHeight="1">
      <c r="A46" s="107"/>
      <c r="B46" s="80"/>
      <c r="C46" s="9" t="s">
        <v>51</v>
      </c>
      <c r="D46" s="37">
        <f t="shared" si="2"/>
        <v>936</v>
      </c>
      <c r="E46" s="38">
        <v>0</v>
      </c>
      <c r="F46" s="58">
        <v>0</v>
      </c>
      <c r="G46" s="58">
        <v>936</v>
      </c>
      <c r="H46" s="38">
        <v>0</v>
      </c>
      <c r="I46" s="102"/>
      <c r="J46" s="102"/>
      <c r="K46" s="29">
        <v>100</v>
      </c>
      <c r="L46" s="78"/>
      <c r="M46" s="95"/>
      <c r="O46" s="47"/>
    </row>
    <row r="47" spans="1:17" ht="29.25" customHeight="1">
      <c r="A47" s="105" t="s">
        <v>138</v>
      </c>
      <c r="B47" s="79" t="s">
        <v>144</v>
      </c>
      <c r="C47" s="9" t="s">
        <v>17</v>
      </c>
      <c r="D47" s="37">
        <f t="shared" si="2"/>
        <v>70</v>
      </c>
      <c r="E47" s="38">
        <v>0</v>
      </c>
      <c r="F47" s="58">
        <v>0</v>
      </c>
      <c r="G47" s="58">
        <v>70</v>
      </c>
      <c r="H47" s="38">
        <v>0</v>
      </c>
      <c r="I47" s="100" t="s">
        <v>146</v>
      </c>
      <c r="J47" s="100" t="s">
        <v>129</v>
      </c>
      <c r="K47" s="29">
        <v>100</v>
      </c>
      <c r="L47" s="79" t="s">
        <v>140</v>
      </c>
      <c r="M47" s="94" t="s">
        <v>125</v>
      </c>
      <c r="O47" s="47"/>
    </row>
    <row r="48" spans="1:17" ht="33" customHeight="1">
      <c r="A48" s="106"/>
      <c r="B48" s="108"/>
      <c r="C48" s="9" t="s">
        <v>18</v>
      </c>
      <c r="D48" s="37">
        <f t="shared" si="2"/>
        <v>70</v>
      </c>
      <c r="E48" s="38">
        <v>0</v>
      </c>
      <c r="F48" s="58">
        <v>0</v>
      </c>
      <c r="G48" s="58">
        <v>70</v>
      </c>
      <c r="H48" s="38">
        <v>0</v>
      </c>
      <c r="I48" s="101"/>
      <c r="J48" s="101"/>
      <c r="K48" s="29">
        <v>100</v>
      </c>
      <c r="L48" s="108"/>
      <c r="M48" s="95"/>
      <c r="O48" s="47"/>
    </row>
    <row r="49" spans="1:15" ht="41.25" customHeight="1">
      <c r="A49" s="107"/>
      <c r="B49" s="80"/>
      <c r="C49" s="9" t="s">
        <v>51</v>
      </c>
      <c r="D49" s="37">
        <f t="shared" si="2"/>
        <v>70</v>
      </c>
      <c r="E49" s="38">
        <v>0</v>
      </c>
      <c r="F49" s="58">
        <v>0</v>
      </c>
      <c r="G49" s="58">
        <v>70</v>
      </c>
      <c r="H49" s="38">
        <v>0</v>
      </c>
      <c r="I49" s="102"/>
      <c r="J49" s="102"/>
      <c r="K49" s="29">
        <v>100</v>
      </c>
      <c r="L49" s="80"/>
      <c r="M49" s="95"/>
      <c r="O49" s="47"/>
    </row>
    <row r="50" spans="1:15" ht="38.25" customHeight="1">
      <c r="A50" s="105" t="s">
        <v>139</v>
      </c>
      <c r="B50" s="79" t="s">
        <v>142</v>
      </c>
      <c r="C50" s="9" t="s">
        <v>17</v>
      </c>
      <c r="D50" s="37">
        <f t="shared" si="2"/>
        <v>250</v>
      </c>
      <c r="E50" s="38">
        <v>0</v>
      </c>
      <c r="F50" s="58">
        <v>0</v>
      </c>
      <c r="G50" s="58">
        <v>250</v>
      </c>
      <c r="H50" s="38">
        <v>0</v>
      </c>
      <c r="I50" s="100" t="s">
        <v>147</v>
      </c>
      <c r="J50" s="100" t="s">
        <v>129</v>
      </c>
      <c r="K50" s="29">
        <v>100</v>
      </c>
      <c r="L50" s="79" t="s">
        <v>141</v>
      </c>
      <c r="M50" s="94" t="s">
        <v>125</v>
      </c>
      <c r="O50" s="47"/>
    </row>
    <row r="51" spans="1:15" ht="36" customHeight="1">
      <c r="A51" s="106"/>
      <c r="B51" s="108"/>
      <c r="C51" s="9" t="s">
        <v>18</v>
      </c>
      <c r="D51" s="37">
        <f t="shared" si="2"/>
        <v>250</v>
      </c>
      <c r="E51" s="38">
        <v>0</v>
      </c>
      <c r="F51" s="58">
        <v>0</v>
      </c>
      <c r="G51" s="58">
        <v>250</v>
      </c>
      <c r="H51" s="38">
        <v>0</v>
      </c>
      <c r="I51" s="101"/>
      <c r="J51" s="101"/>
      <c r="K51" s="29">
        <v>100</v>
      </c>
      <c r="L51" s="108"/>
      <c r="M51" s="95"/>
      <c r="O51" s="47"/>
    </row>
    <row r="52" spans="1:15" ht="35.25" customHeight="1">
      <c r="A52" s="107"/>
      <c r="B52" s="80"/>
      <c r="C52" s="9" t="s">
        <v>51</v>
      </c>
      <c r="D52" s="37">
        <f t="shared" si="2"/>
        <v>250</v>
      </c>
      <c r="E52" s="38">
        <v>0</v>
      </c>
      <c r="F52" s="58">
        <v>0</v>
      </c>
      <c r="G52" s="58">
        <v>250</v>
      </c>
      <c r="H52" s="38">
        <v>0</v>
      </c>
      <c r="I52" s="102"/>
      <c r="J52" s="102"/>
      <c r="K52" s="29">
        <v>100</v>
      </c>
      <c r="L52" s="80"/>
      <c r="M52" s="95"/>
      <c r="O52" s="47"/>
    </row>
    <row r="53" spans="1:15" ht="35.25" customHeight="1">
      <c r="A53" s="94" t="s">
        <v>185</v>
      </c>
      <c r="B53" s="91" t="s">
        <v>186</v>
      </c>
      <c r="C53" s="69" t="s">
        <v>17</v>
      </c>
      <c r="D53" s="35">
        <f>SUM(E53:H53)</f>
        <v>289.5</v>
      </c>
      <c r="E53" s="48">
        <v>0</v>
      </c>
      <c r="F53" s="48">
        <v>0</v>
      </c>
      <c r="G53" s="48">
        <v>289.5</v>
      </c>
      <c r="H53" s="48">
        <v>0</v>
      </c>
      <c r="I53" s="109" t="s">
        <v>184</v>
      </c>
      <c r="J53" s="91" t="s">
        <v>145</v>
      </c>
      <c r="K53" s="91">
        <v>1</v>
      </c>
      <c r="L53" s="91" t="s">
        <v>52</v>
      </c>
      <c r="M53" s="95" t="s">
        <v>125</v>
      </c>
      <c r="O53" s="47"/>
    </row>
    <row r="54" spans="1:15" ht="40.5" customHeight="1">
      <c r="A54" s="95"/>
      <c r="B54" s="92"/>
      <c r="C54" s="69" t="s">
        <v>18</v>
      </c>
      <c r="D54" s="35">
        <v>0</v>
      </c>
      <c r="E54" s="48">
        <v>0</v>
      </c>
      <c r="F54" s="48">
        <v>0</v>
      </c>
      <c r="G54" s="48">
        <v>0</v>
      </c>
      <c r="H54" s="48">
        <v>0</v>
      </c>
      <c r="I54" s="110"/>
      <c r="J54" s="92"/>
      <c r="K54" s="92"/>
      <c r="L54" s="92"/>
      <c r="M54" s="95"/>
      <c r="O54" s="47"/>
    </row>
    <row r="55" spans="1:15" ht="154.5" customHeight="1">
      <c r="A55" s="112"/>
      <c r="B55" s="93"/>
      <c r="C55" s="69" t="s">
        <v>51</v>
      </c>
      <c r="D55" s="35">
        <v>0</v>
      </c>
      <c r="E55" s="48">
        <v>0</v>
      </c>
      <c r="F55" s="48">
        <v>0</v>
      </c>
      <c r="G55" s="48">
        <v>0</v>
      </c>
      <c r="H55" s="48">
        <v>0</v>
      </c>
      <c r="I55" s="111"/>
      <c r="J55" s="93"/>
      <c r="K55" s="93"/>
      <c r="L55" s="93"/>
      <c r="M55" s="112"/>
      <c r="O55" s="47"/>
    </row>
    <row r="56" spans="1:15" ht="15.75" customHeight="1">
      <c r="A56" s="104" t="s">
        <v>56</v>
      </c>
      <c r="B56" s="97" t="s">
        <v>83</v>
      </c>
      <c r="C56" s="9" t="s">
        <v>17</v>
      </c>
      <c r="D56" s="37">
        <f t="shared" si="2"/>
        <v>0</v>
      </c>
      <c r="E56" s="38">
        <v>0</v>
      </c>
      <c r="F56" s="58">
        <v>0</v>
      </c>
      <c r="G56" s="58">
        <v>0</v>
      </c>
      <c r="H56" s="38">
        <v>0</v>
      </c>
      <c r="I56" s="96" t="s">
        <v>122</v>
      </c>
      <c r="J56" s="96" t="s">
        <v>145</v>
      </c>
      <c r="K56" s="34">
        <v>0</v>
      </c>
      <c r="L56" s="97" t="s">
        <v>52</v>
      </c>
      <c r="M56" s="94" t="s">
        <v>125</v>
      </c>
      <c r="O56" s="47"/>
    </row>
    <row r="57" spans="1:15" ht="15.75">
      <c r="A57" s="104"/>
      <c r="B57" s="98"/>
      <c r="C57" s="9" t="s">
        <v>18</v>
      </c>
      <c r="D57" s="37">
        <f t="shared" si="2"/>
        <v>156</v>
      </c>
      <c r="E57" s="38">
        <v>0</v>
      </c>
      <c r="F57" s="58">
        <v>0</v>
      </c>
      <c r="G57" s="58">
        <v>156</v>
      </c>
      <c r="H57" s="38">
        <v>0</v>
      </c>
      <c r="I57" s="96"/>
      <c r="J57" s="96"/>
      <c r="K57" s="34">
        <v>20</v>
      </c>
      <c r="L57" s="98"/>
      <c r="M57" s="95"/>
      <c r="O57" s="47"/>
    </row>
    <row r="58" spans="1:15" ht="58.5" customHeight="1">
      <c r="A58" s="104"/>
      <c r="B58" s="99"/>
      <c r="C58" s="9" t="s">
        <v>51</v>
      </c>
      <c r="D58" s="37">
        <f t="shared" si="2"/>
        <v>156</v>
      </c>
      <c r="E58" s="38">
        <v>0</v>
      </c>
      <c r="F58" s="58">
        <v>0</v>
      </c>
      <c r="G58" s="58">
        <v>156</v>
      </c>
      <c r="H58" s="38">
        <v>0</v>
      </c>
      <c r="I58" s="96"/>
      <c r="J58" s="96"/>
      <c r="K58" s="34">
        <v>0</v>
      </c>
      <c r="L58" s="99"/>
      <c r="M58" s="95"/>
      <c r="O58" s="47"/>
    </row>
    <row r="59" spans="1:15" ht="15.75" customHeight="1">
      <c r="A59" s="104" t="s">
        <v>57</v>
      </c>
      <c r="B59" s="78" t="s">
        <v>164</v>
      </c>
      <c r="C59" s="9" t="s">
        <v>17</v>
      </c>
      <c r="D59" s="37">
        <f t="shared" si="2"/>
        <v>20.8</v>
      </c>
      <c r="E59" s="38">
        <v>0</v>
      </c>
      <c r="F59" s="58">
        <v>0</v>
      </c>
      <c r="G59" s="58">
        <v>20.8</v>
      </c>
      <c r="H59" s="38">
        <v>0</v>
      </c>
      <c r="I59" s="96" t="s">
        <v>120</v>
      </c>
      <c r="J59" s="96" t="s">
        <v>145</v>
      </c>
      <c r="K59" s="34">
        <v>800</v>
      </c>
      <c r="L59" s="97" t="s">
        <v>52</v>
      </c>
      <c r="M59" s="94" t="s">
        <v>125</v>
      </c>
      <c r="O59" s="47"/>
    </row>
    <row r="60" spans="1:15" ht="15.75">
      <c r="A60" s="104"/>
      <c r="B60" s="78"/>
      <c r="C60" s="9" t="s">
        <v>18</v>
      </c>
      <c r="D60" s="37">
        <f t="shared" si="2"/>
        <v>20.8</v>
      </c>
      <c r="E60" s="38">
        <v>0</v>
      </c>
      <c r="F60" s="58">
        <v>0</v>
      </c>
      <c r="G60" s="58">
        <v>20.8</v>
      </c>
      <c r="H60" s="38">
        <v>0</v>
      </c>
      <c r="I60" s="96"/>
      <c r="J60" s="96"/>
      <c r="K60" s="34">
        <v>800</v>
      </c>
      <c r="L60" s="98"/>
      <c r="M60" s="95"/>
      <c r="O60" s="47"/>
    </row>
    <row r="61" spans="1:15" ht="76.5" customHeight="1">
      <c r="A61" s="104"/>
      <c r="B61" s="78"/>
      <c r="C61" s="9" t="s">
        <v>51</v>
      </c>
      <c r="D61" s="37">
        <f t="shared" si="2"/>
        <v>20.8</v>
      </c>
      <c r="E61" s="38">
        <v>0</v>
      </c>
      <c r="F61" s="58">
        <v>0</v>
      </c>
      <c r="G61" s="58">
        <v>20.8</v>
      </c>
      <c r="H61" s="38">
        <v>0</v>
      </c>
      <c r="I61" s="96"/>
      <c r="J61" s="96"/>
      <c r="K61" s="34">
        <v>0</v>
      </c>
      <c r="L61" s="99"/>
      <c r="M61" s="95"/>
      <c r="O61" s="47"/>
    </row>
    <row r="62" spans="1:15" ht="15.75" customHeight="1">
      <c r="A62" s="104" t="s">
        <v>58</v>
      </c>
      <c r="B62" s="97" t="s">
        <v>165</v>
      </c>
      <c r="C62" s="9" t="s">
        <v>17</v>
      </c>
      <c r="D62" s="37">
        <f t="shared" si="2"/>
        <v>100</v>
      </c>
      <c r="E62" s="38">
        <v>0</v>
      </c>
      <c r="F62" s="58">
        <v>0</v>
      </c>
      <c r="G62" s="58">
        <v>100</v>
      </c>
      <c r="H62" s="38">
        <v>0</v>
      </c>
      <c r="I62" s="96" t="s">
        <v>121</v>
      </c>
      <c r="J62" s="96" t="s">
        <v>129</v>
      </c>
      <c r="K62" s="29">
        <v>50</v>
      </c>
      <c r="L62" s="78" t="s">
        <v>101</v>
      </c>
      <c r="M62" s="94" t="s">
        <v>125</v>
      </c>
      <c r="O62" s="47"/>
    </row>
    <row r="63" spans="1:15" ht="15.75">
      <c r="A63" s="104"/>
      <c r="B63" s="98"/>
      <c r="C63" s="9" t="s">
        <v>18</v>
      </c>
      <c r="D63" s="37">
        <f t="shared" si="2"/>
        <v>100</v>
      </c>
      <c r="E63" s="38">
        <v>0</v>
      </c>
      <c r="F63" s="58">
        <v>0</v>
      </c>
      <c r="G63" s="58">
        <v>100</v>
      </c>
      <c r="H63" s="38">
        <v>0</v>
      </c>
      <c r="I63" s="96"/>
      <c r="J63" s="96"/>
      <c r="K63" s="29">
        <v>50</v>
      </c>
      <c r="L63" s="78"/>
      <c r="M63" s="95"/>
      <c r="O63" s="47"/>
    </row>
    <row r="64" spans="1:15" ht="207" customHeight="1">
      <c r="A64" s="104"/>
      <c r="B64" s="99"/>
      <c r="C64" s="9" t="s">
        <v>51</v>
      </c>
      <c r="D64" s="37">
        <f t="shared" si="2"/>
        <v>100</v>
      </c>
      <c r="E64" s="38">
        <v>0</v>
      </c>
      <c r="F64" s="58">
        <v>0</v>
      </c>
      <c r="G64" s="58">
        <v>100</v>
      </c>
      <c r="H64" s="38">
        <v>0</v>
      </c>
      <c r="I64" s="96"/>
      <c r="J64" s="96"/>
      <c r="K64" s="29">
        <v>0</v>
      </c>
      <c r="L64" s="78"/>
      <c r="M64" s="95"/>
      <c r="O64" s="47"/>
    </row>
    <row r="65" spans="1:18" ht="16.5" customHeight="1">
      <c r="A65" s="104" t="s">
        <v>59</v>
      </c>
      <c r="B65" s="79" t="s">
        <v>84</v>
      </c>
      <c r="C65" s="9" t="s">
        <v>17</v>
      </c>
      <c r="D65" s="37">
        <f t="shared" si="2"/>
        <v>0</v>
      </c>
      <c r="E65" s="38">
        <v>0</v>
      </c>
      <c r="F65" s="38">
        <v>0</v>
      </c>
      <c r="G65" s="38">
        <v>0</v>
      </c>
      <c r="H65" s="38">
        <v>0</v>
      </c>
      <c r="I65" s="113" t="s">
        <v>119</v>
      </c>
      <c r="J65" s="100" t="s">
        <v>145</v>
      </c>
      <c r="K65" s="34">
        <v>0</v>
      </c>
      <c r="L65" s="97" t="s">
        <v>101</v>
      </c>
      <c r="M65" s="94" t="s">
        <v>125</v>
      </c>
    </row>
    <row r="66" spans="1:18" ht="15.75">
      <c r="A66" s="104"/>
      <c r="B66" s="108"/>
      <c r="C66" s="9" t="s">
        <v>18</v>
      </c>
      <c r="D66" s="37">
        <f t="shared" si="2"/>
        <v>0</v>
      </c>
      <c r="E66" s="38">
        <v>0</v>
      </c>
      <c r="F66" s="38">
        <v>0</v>
      </c>
      <c r="G66" s="38">
        <v>0</v>
      </c>
      <c r="H66" s="38">
        <v>0</v>
      </c>
      <c r="I66" s="114"/>
      <c r="J66" s="101"/>
      <c r="K66" s="34">
        <v>0</v>
      </c>
      <c r="L66" s="98"/>
      <c r="M66" s="95"/>
    </row>
    <row r="67" spans="1:18" ht="114" customHeight="1">
      <c r="A67" s="104"/>
      <c r="B67" s="80"/>
      <c r="C67" s="9" t="s">
        <v>51</v>
      </c>
      <c r="D67" s="37">
        <f t="shared" si="2"/>
        <v>0</v>
      </c>
      <c r="E67" s="38">
        <v>0</v>
      </c>
      <c r="F67" s="38">
        <v>0</v>
      </c>
      <c r="G67" s="38">
        <v>0</v>
      </c>
      <c r="H67" s="38">
        <v>0</v>
      </c>
      <c r="I67" s="115"/>
      <c r="J67" s="102"/>
      <c r="K67" s="34">
        <v>0</v>
      </c>
      <c r="L67" s="99"/>
      <c r="M67" s="95"/>
    </row>
    <row r="68" spans="1:18" s="68" customFormat="1" ht="15.75" customHeight="1">
      <c r="A68" s="78" t="s">
        <v>115</v>
      </c>
      <c r="B68" s="78"/>
      <c r="C68" s="67" t="s">
        <v>6</v>
      </c>
      <c r="D68" s="37">
        <f>SUM(E68:H68)</f>
        <v>7349.1</v>
      </c>
      <c r="E68" s="37">
        <f>E20+E29+E32+E38+E41+E56+E59+E62+E65</f>
        <v>0</v>
      </c>
      <c r="F68" s="37">
        <f>F20+F29+F38+F41+F56+F59+F62+F65</f>
        <v>3130.4</v>
      </c>
      <c r="G68" s="37">
        <f t="shared" ref="G68:H70" si="5">G20+G29+G32+G38+G41+G56+G59+G62+G65</f>
        <v>4218.7</v>
      </c>
      <c r="H68" s="37">
        <f t="shared" si="5"/>
        <v>0</v>
      </c>
      <c r="I68" s="78" t="s">
        <v>15</v>
      </c>
      <c r="J68" s="78" t="s">
        <v>15</v>
      </c>
      <c r="K68" s="78" t="s">
        <v>15</v>
      </c>
      <c r="L68" s="78" t="s">
        <v>15</v>
      </c>
      <c r="M68" s="117" t="s">
        <v>15</v>
      </c>
      <c r="R68" s="73"/>
    </row>
    <row r="69" spans="1:18" ht="15.75">
      <c r="A69" s="78"/>
      <c r="B69" s="78"/>
      <c r="C69" s="9" t="s">
        <v>7</v>
      </c>
      <c r="D69" s="37">
        <f t="shared" ref="D69:D73" si="6">SUM(E69:H69)</f>
        <v>6867.6</v>
      </c>
      <c r="E69" s="37">
        <f>E21+E30+E33+E39+E42+E57+E60+E63+E66</f>
        <v>0</v>
      </c>
      <c r="F69" s="37">
        <f>F21+F30+F39+F42+F57+F60+F63+F66</f>
        <v>2938.4</v>
      </c>
      <c r="G69" s="37">
        <f t="shared" si="5"/>
        <v>3929.2</v>
      </c>
      <c r="H69" s="37">
        <f t="shared" si="5"/>
        <v>0</v>
      </c>
      <c r="I69" s="78"/>
      <c r="J69" s="78"/>
      <c r="K69" s="78"/>
      <c r="L69" s="78"/>
      <c r="M69" s="117"/>
      <c r="R69" s="47"/>
    </row>
    <row r="70" spans="1:18" ht="15.75">
      <c r="A70" s="78"/>
      <c r="B70" s="78"/>
      <c r="C70" s="9" t="s">
        <v>14</v>
      </c>
      <c r="D70" s="37">
        <f t="shared" si="6"/>
        <v>6974.4</v>
      </c>
      <c r="E70" s="37">
        <f>E22+E31+E34+E40+E43+E58+E61+E64+E67</f>
        <v>0</v>
      </c>
      <c r="F70" s="37">
        <f>F22+F31+F40+F43+F58+F61+F64+F67</f>
        <v>3045.2000000000003</v>
      </c>
      <c r="G70" s="37">
        <f t="shared" si="5"/>
        <v>3929.2</v>
      </c>
      <c r="H70" s="37">
        <f t="shared" si="5"/>
        <v>0</v>
      </c>
      <c r="I70" s="78"/>
      <c r="J70" s="78"/>
      <c r="K70" s="78"/>
      <c r="L70" s="78"/>
      <c r="M70" s="117"/>
      <c r="R70" s="47"/>
    </row>
    <row r="71" spans="1:18" ht="15.75">
      <c r="A71" s="78" t="s">
        <v>149</v>
      </c>
      <c r="B71" s="78"/>
      <c r="C71" s="9" t="s">
        <v>6</v>
      </c>
      <c r="D71" s="37">
        <f t="shared" si="6"/>
        <v>124713.09999999999</v>
      </c>
      <c r="E71" s="37">
        <f t="shared" ref="E71:H73" si="7">E14+E68</f>
        <v>0</v>
      </c>
      <c r="F71" s="37">
        <f t="shared" si="7"/>
        <v>120494.39999999999</v>
      </c>
      <c r="G71" s="37">
        <f t="shared" si="7"/>
        <v>4218.7</v>
      </c>
      <c r="H71" s="37">
        <f t="shared" si="7"/>
        <v>0</v>
      </c>
      <c r="I71" s="78" t="s">
        <v>15</v>
      </c>
      <c r="J71" s="78" t="s">
        <v>15</v>
      </c>
      <c r="K71" s="78" t="s">
        <v>15</v>
      </c>
      <c r="L71" s="78" t="s">
        <v>15</v>
      </c>
      <c r="M71" s="117" t="s">
        <v>15</v>
      </c>
    </row>
    <row r="72" spans="1:18" ht="15.75">
      <c r="A72" s="78"/>
      <c r="B72" s="78"/>
      <c r="C72" s="9" t="s">
        <v>7</v>
      </c>
      <c r="D72" s="37">
        <f t="shared" si="6"/>
        <v>103520.29999999999</v>
      </c>
      <c r="E72" s="37">
        <f t="shared" si="7"/>
        <v>10759.5</v>
      </c>
      <c r="F72" s="37">
        <f t="shared" si="7"/>
        <v>88831.599999999991</v>
      </c>
      <c r="G72" s="37">
        <f t="shared" si="7"/>
        <v>3929.2</v>
      </c>
      <c r="H72" s="37">
        <f t="shared" si="7"/>
        <v>0</v>
      </c>
      <c r="I72" s="78"/>
      <c r="J72" s="78"/>
      <c r="K72" s="78"/>
      <c r="L72" s="78"/>
      <c r="M72" s="117"/>
    </row>
    <row r="73" spans="1:18" ht="15.75">
      <c r="A73" s="79"/>
      <c r="B73" s="79"/>
      <c r="C73" s="46" t="s">
        <v>14</v>
      </c>
      <c r="D73" s="55">
        <f t="shared" si="6"/>
        <v>107078.99999999999</v>
      </c>
      <c r="E73" s="55">
        <f t="shared" si="7"/>
        <v>13449.4</v>
      </c>
      <c r="F73" s="55">
        <f t="shared" si="7"/>
        <v>89700.4</v>
      </c>
      <c r="G73" s="55">
        <f t="shared" si="7"/>
        <v>3929.2</v>
      </c>
      <c r="H73" s="55">
        <f t="shared" si="7"/>
        <v>0</v>
      </c>
      <c r="I73" s="79"/>
      <c r="J73" s="79"/>
      <c r="K73" s="79"/>
      <c r="L73" s="79"/>
      <c r="M73" s="105"/>
    </row>
    <row r="74" spans="1:18" ht="15.75">
      <c r="A74" s="42"/>
      <c r="B74" s="42"/>
      <c r="C74" s="42"/>
      <c r="D74" s="43"/>
      <c r="E74" s="43"/>
      <c r="F74" s="43"/>
      <c r="G74" s="43"/>
      <c r="H74" s="43"/>
      <c r="I74" s="44"/>
      <c r="J74" s="44"/>
      <c r="K74" s="44"/>
      <c r="L74" s="44"/>
      <c r="M74" s="45"/>
    </row>
    <row r="75" spans="1:18" ht="31.5" customHeight="1">
      <c r="A75" s="116" t="s">
        <v>195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</row>
    <row r="76" spans="1:18" ht="1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</row>
    <row r="77" spans="1:18" ht="15.75">
      <c r="A77" s="77"/>
      <c r="B77" s="77"/>
      <c r="C77" s="77"/>
      <c r="D77" s="77"/>
      <c r="E77" s="77"/>
      <c r="F77" s="77"/>
      <c r="G77" s="77"/>
      <c r="H77" s="77"/>
      <c r="I77" s="77"/>
      <c r="J77" s="77"/>
    </row>
  </sheetData>
  <mergeCells count="141">
    <mergeCell ref="M53:M55"/>
    <mergeCell ref="M50:M52"/>
    <mergeCell ref="M62:M64"/>
    <mergeCell ref="M65:M67"/>
    <mergeCell ref="M56:M58"/>
    <mergeCell ref="M59:M61"/>
    <mergeCell ref="I11:I13"/>
    <mergeCell ref="I26:I28"/>
    <mergeCell ref="J26:J28"/>
    <mergeCell ref="M41:M43"/>
    <mergeCell ref="M44:M46"/>
    <mergeCell ref="B18:M18"/>
    <mergeCell ref="B19:M19"/>
    <mergeCell ref="I20:I22"/>
    <mergeCell ref="J20:J22"/>
    <mergeCell ref="M29:M31"/>
    <mergeCell ref="L29:L31"/>
    <mergeCell ref="M26:M28"/>
    <mergeCell ref="B38:B40"/>
    <mergeCell ref="B41:B43"/>
    <mergeCell ref="B32:B34"/>
    <mergeCell ref="L32:L34"/>
    <mergeCell ref="B29:B31"/>
    <mergeCell ref="I29:I31"/>
    <mergeCell ref="J29:J31"/>
    <mergeCell ref="M47:M49"/>
    <mergeCell ref="A23:A25"/>
    <mergeCell ref="I23:I25"/>
    <mergeCell ref="A17:M17"/>
    <mergeCell ref="A18:A19"/>
    <mergeCell ref="A14:B16"/>
    <mergeCell ref="A35:A37"/>
    <mergeCell ref="B35:B37"/>
    <mergeCell ref="L35:L37"/>
    <mergeCell ref="A26:A28"/>
    <mergeCell ref="B26:B28"/>
    <mergeCell ref="I35:I37"/>
    <mergeCell ref="J35:J37"/>
    <mergeCell ref="J32:J34"/>
    <mergeCell ref="I32:I34"/>
    <mergeCell ref="B23:B25"/>
    <mergeCell ref="B1:N1"/>
    <mergeCell ref="A29:A31"/>
    <mergeCell ref="A32:A34"/>
    <mergeCell ref="A38:A40"/>
    <mergeCell ref="A41:A43"/>
    <mergeCell ref="A4:A6"/>
    <mergeCell ref="L38:L40"/>
    <mergeCell ref="M32:M34"/>
    <mergeCell ref="M4:M6"/>
    <mergeCell ref="L4:L6"/>
    <mergeCell ref="J4:J6"/>
    <mergeCell ref="D5:D6"/>
    <mergeCell ref="E5:H5"/>
    <mergeCell ref="A2:M2"/>
    <mergeCell ref="B4:B6"/>
    <mergeCell ref="C4:C6"/>
    <mergeCell ref="I41:I43"/>
    <mergeCell ref="L41:L43"/>
    <mergeCell ref="J41:J43"/>
    <mergeCell ref="I4:I6"/>
    <mergeCell ref="B9:M9"/>
    <mergeCell ref="B10:M10"/>
    <mergeCell ref="B11:B13"/>
    <mergeCell ref="D4:H4"/>
    <mergeCell ref="A62:A64"/>
    <mergeCell ref="B59:B61"/>
    <mergeCell ref="L59:L61"/>
    <mergeCell ref="B62:B64"/>
    <mergeCell ref="L62:L64"/>
    <mergeCell ref="I59:I61"/>
    <mergeCell ref="I62:I64"/>
    <mergeCell ref="J59:J61"/>
    <mergeCell ref="J62:J64"/>
    <mergeCell ref="A59:A61"/>
    <mergeCell ref="A77:J77"/>
    <mergeCell ref="L65:L67"/>
    <mergeCell ref="J65:J67"/>
    <mergeCell ref="I65:I67"/>
    <mergeCell ref="B65:B67"/>
    <mergeCell ref="K68:K70"/>
    <mergeCell ref="L68:L70"/>
    <mergeCell ref="A65:A67"/>
    <mergeCell ref="A75:M75"/>
    <mergeCell ref="M68:M70"/>
    <mergeCell ref="I68:I70"/>
    <mergeCell ref="J68:J70"/>
    <mergeCell ref="A68:B70"/>
    <mergeCell ref="I71:I73"/>
    <mergeCell ref="J71:J73"/>
    <mergeCell ref="K71:K73"/>
    <mergeCell ref="L71:L73"/>
    <mergeCell ref="M71:M73"/>
    <mergeCell ref="A71:B73"/>
    <mergeCell ref="B56:B58"/>
    <mergeCell ref="I56:I58"/>
    <mergeCell ref="J47:J49"/>
    <mergeCell ref="J50:J52"/>
    <mergeCell ref="L44:L46"/>
    <mergeCell ref="L47:L49"/>
    <mergeCell ref="L50:L52"/>
    <mergeCell ref="A44:A46"/>
    <mergeCell ref="A47:A49"/>
    <mergeCell ref="A50:A52"/>
    <mergeCell ref="B44:B46"/>
    <mergeCell ref="B47:B49"/>
    <mergeCell ref="I53:I55"/>
    <mergeCell ref="B50:B52"/>
    <mergeCell ref="I44:I46"/>
    <mergeCell ref="I47:I49"/>
    <mergeCell ref="I50:I52"/>
    <mergeCell ref="J44:J46"/>
    <mergeCell ref="A53:A55"/>
    <mergeCell ref="B53:B55"/>
    <mergeCell ref="L53:L55"/>
    <mergeCell ref="J53:J55"/>
    <mergeCell ref="K53:K55"/>
    <mergeCell ref="K4:K6"/>
    <mergeCell ref="M11:M13"/>
    <mergeCell ref="J11:J13"/>
    <mergeCell ref="L11:L13"/>
    <mergeCell ref="M38:M40"/>
    <mergeCell ref="I38:I40"/>
    <mergeCell ref="J38:J40"/>
    <mergeCell ref="J56:J58"/>
    <mergeCell ref="L56:L58"/>
    <mergeCell ref="M35:M37"/>
    <mergeCell ref="I14:I16"/>
    <mergeCell ref="J14:J16"/>
    <mergeCell ref="K14:K16"/>
    <mergeCell ref="L14:L16"/>
    <mergeCell ref="M14:M16"/>
    <mergeCell ref="A8:M8"/>
    <mergeCell ref="A9:A10"/>
    <mergeCell ref="A11:A13"/>
    <mergeCell ref="A20:A22"/>
    <mergeCell ref="B20:B22"/>
    <mergeCell ref="J23:J25"/>
    <mergeCell ref="M20:M25"/>
    <mergeCell ref="L20:L25"/>
    <mergeCell ref="A56:A58"/>
  </mergeCells>
  <pageMargins left="0.23622047244094491" right="0.23622047244094491" top="0.74803149606299213" bottom="0.74803149606299213" header="0.31496062992125984" footer="0.31496062992125984"/>
  <pageSetup paperSize="9" scale="63" fitToHeight="0" orientation="landscape" horizontalDpi="1200" verticalDpi="1200" r:id="rId1"/>
  <headerFooter differentFirst="1" scaleWithDoc="0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zoomScaleNormal="100" workbookViewId="0">
      <selection activeCell="E6" sqref="E6"/>
    </sheetView>
  </sheetViews>
  <sheetFormatPr defaultRowHeight="15"/>
  <cols>
    <col min="1" max="1" width="38.42578125" customWidth="1"/>
    <col min="2" max="2" width="13.28515625" style="3" customWidth="1"/>
    <col min="3" max="3" width="11.42578125" customWidth="1"/>
    <col min="4" max="4" width="11.5703125" customWidth="1"/>
    <col min="5" max="5" width="12.140625" customWidth="1"/>
  </cols>
  <sheetData>
    <row r="1" spans="1:5" ht="34.5" customHeight="1">
      <c r="A1" s="6" t="s">
        <v>168</v>
      </c>
      <c r="B1" s="6"/>
    </row>
    <row r="2" spans="1:5" ht="26.25" customHeight="1">
      <c r="A2" s="2"/>
      <c r="C2" s="3"/>
      <c r="D2" s="3"/>
      <c r="E2" s="3"/>
    </row>
    <row r="3" spans="1:5" ht="33" customHeight="1">
      <c r="A3" s="130" t="s">
        <v>41</v>
      </c>
      <c r="B3" s="132" t="s">
        <v>23</v>
      </c>
      <c r="C3" s="132"/>
      <c r="D3" s="132"/>
      <c r="E3" s="132"/>
    </row>
    <row r="4" spans="1:5" ht="15.75">
      <c r="A4" s="130"/>
      <c r="B4" s="5" t="s">
        <v>17</v>
      </c>
      <c r="C4" s="5" t="s">
        <v>18</v>
      </c>
      <c r="D4" s="5" t="s">
        <v>51</v>
      </c>
      <c r="E4" s="5" t="s">
        <v>10</v>
      </c>
    </row>
    <row r="5" spans="1:5" ht="15.75">
      <c r="A5" s="5">
        <v>1</v>
      </c>
      <c r="B5" s="5">
        <v>3</v>
      </c>
      <c r="C5" s="5">
        <v>4</v>
      </c>
      <c r="D5" s="5">
        <v>5</v>
      </c>
      <c r="E5" s="5">
        <v>6</v>
      </c>
    </row>
    <row r="6" spans="1:5" ht="15.75">
      <c r="A6" s="7" t="s">
        <v>19</v>
      </c>
      <c r="B6" s="8">
        <f>SUM(B7:B10)</f>
        <v>124713.09999999999</v>
      </c>
      <c r="C6" s="8">
        <f>SUM(C7:C10)</f>
        <v>103520.29999999999</v>
      </c>
      <c r="D6" s="8">
        <f>SUM(D7:D10)</f>
        <v>107078.99999999999</v>
      </c>
      <c r="E6" s="8">
        <f t="shared" ref="E6:E15" si="0">SUM(B6:D6)</f>
        <v>335312.39999999997</v>
      </c>
    </row>
    <row r="7" spans="1:5" ht="15.75">
      <c r="A7" s="7" t="s">
        <v>20</v>
      </c>
      <c r="B7" s="8">
        <f t="shared" ref="B7:D10" si="1">B12</f>
        <v>0</v>
      </c>
      <c r="C7" s="8">
        <f t="shared" si="1"/>
        <v>10759.5</v>
      </c>
      <c r="D7" s="8">
        <f t="shared" si="1"/>
        <v>13449.4</v>
      </c>
      <c r="E7" s="8">
        <f t="shared" si="0"/>
        <v>24208.9</v>
      </c>
    </row>
    <row r="8" spans="1:5" ht="15.75">
      <c r="A8" s="7" t="s">
        <v>21</v>
      </c>
      <c r="B8" s="8">
        <f t="shared" si="1"/>
        <v>120494.39999999999</v>
      </c>
      <c r="C8" s="8">
        <f t="shared" si="1"/>
        <v>88831.599999999991</v>
      </c>
      <c r="D8" s="8">
        <f t="shared" si="1"/>
        <v>89700.4</v>
      </c>
      <c r="E8" s="8">
        <f t="shared" si="0"/>
        <v>299026.40000000002</v>
      </c>
    </row>
    <row r="9" spans="1:5" ht="15.75">
      <c r="A9" s="7" t="s">
        <v>42</v>
      </c>
      <c r="B9" s="8">
        <f t="shared" si="1"/>
        <v>4218.7</v>
      </c>
      <c r="C9" s="8">
        <f t="shared" si="1"/>
        <v>3929.2</v>
      </c>
      <c r="D9" s="8">
        <f t="shared" si="1"/>
        <v>3929.2</v>
      </c>
      <c r="E9" s="8">
        <f t="shared" si="0"/>
        <v>12077.099999999999</v>
      </c>
    </row>
    <row r="10" spans="1:5" ht="18" customHeight="1">
      <c r="A10" s="7" t="s">
        <v>22</v>
      </c>
      <c r="B10" s="8">
        <f t="shared" si="1"/>
        <v>0</v>
      </c>
      <c r="C10" s="8">
        <f t="shared" si="1"/>
        <v>0</v>
      </c>
      <c r="D10" s="8">
        <f t="shared" si="1"/>
        <v>0</v>
      </c>
      <c r="E10" s="8">
        <f t="shared" si="0"/>
        <v>0</v>
      </c>
    </row>
    <row r="11" spans="1:5" ht="21" customHeight="1">
      <c r="A11" s="7" t="s">
        <v>24</v>
      </c>
      <c r="B11" s="8">
        <f>SUM(B12:B15)</f>
        <v>124713.09999999999</v>
      </c>
      <c r="C11" s="8">
        <f>SUM(C12:C15)</f>
        <v>103520.29999999999</v>
      </c>
      <c r="D11" s="8">
        <f>SUM(D12:D15)</f>
        <v>107078.99999999999</v>
      </c>
      <c r="E11" s="8">
        <f t="shared" si="0"/>
        <v>335312.39999999997</v>
      </c>
    </row>
    <row r="12" spans="1:5" ht="15.75">
      <c r="A12" s="7" t="s">
        <v>20</v>
      </c>
      <c r="B12" s="8">
        <f>'Процессная часть'!E71</f>
        <v>0</v>
      </c>
      <c r="C12" s="8">
        <f>'Процессная часть'!E72</f>
        <v>10759.5</v>
      </c>
      <c r="D12" s="8">
        <f>'Процессная часть'!E73</f>
        <v>13449.4</v>
      </c>
      <c r="E12" s="8">
        <f t="shared" si="0"/>
        <v>24208.9</v>
      </c>
    </row>
    <row r="13" spans="1:5" ht="15.75">
      <c r="A13" s="7" t="s">
        <v>43</v>
      </c>
      <c r="B13" s="8">
        <f>'Процессная часть'!F71</f>
        <v>120494.39999999999</v>
      </c>
      <c r="C13" s="8">
        <f>'Процессная часть'!F72</f>
        <v>88831.599999999991</v>
      </c>
      <c r="D13" s="8">
        <f>'Процессная часть'!F73</f>
        <v>89700.4</v>
      </c>
      <c r="E13" s="8">
        <f t="shared" si="0"/>
        <v>299026.40000000002</v>
      </c>
    </row>
    <row r="14" spans="1:5" ht="15.75">
      <c r="A14" s="7" t="s">
        <v>42</v>
      </c>
      <c r="B14" s="8">
        <f>'Процессная часть'!G71</f>
        <v>4218.7</v>
      </c>
      <c r="C14" s="8">
        <f>'Процессная часть'!G72</f>
        <v>3929.2</v>
      </c>
      <c r="D14" s="8">
        <f>'Процессная часть'!G73</f>
        <v>3929.2</v>
      </c>
      <c r="E14" s="8">
        <f t="shared" si="0"/>
        <v>12077.099999999999</v>
      </c>
    </row>
    <row r="15" spans="1:5" ht="19.5" customHeight="1">
      <c r="A15" s="7" t="s">
        <v>22</v>
      </c>
      <c r="B15" s="8">
        <f>'Процессная часть'!H71</f>
        <v>0</v>
      </c>
      <c r="C15" s="8">
        <f>'Процессная часть'!H72</f>
        <v>0</v>
      </c>
      <c r="D15" s="8">
        <f>'Процессная часть'!H73</f>
        <v>0</v>
      </c>
      <c r="E15" s="8">
        <f t="shared" si="0"/>
        <v>0</v>
      </c>
    </row>
    <row r="16" spans="1:5" ht="57.75" customHeight="1">
      <c r="A16" s="1"/>
      <c r="C16" s="3"/>
      <c r="D16" s="3"/>
      <c r="E16" s="3"/>
    </row>
    <row r="17" spans="1:10" ht="15.75" customHeight="1">
      <c r="A17" s="131" t="s">
        <v>180</v>
      </c>
      <c r="B17" s="131"/>
      <c r="C17" s="131"/>
      <c r="D17" s="131"/>
      <c r="E17" s="131"/>
      <c r="F17" s="4"/>
      <c r="G17" s="4"/>
      <c r="H17" s="4"/>
      <c r="I17" s="4"/>
      <c r="J17" s="4"/>
    </row>
    <row r="18" spans="1:10" ht="15.75">
      <c r="A18" s="129" t="s">
        <v>181</v>
      </c>
      <c r="B18" s="129"/>
      <c r="C18" s="129"/>
      <c r="D18" s="129"/>
      <c r="E18" s="129"/>
      <c r="F18" s="4"/>
      <c r="G18" s="4"/>
      <c r="H18" s="4"/>
      <c r="I18" s="4"/>
      <c r="J18" s="4"/>
    </row>
    <row r="19" spans="1:10" ht="15.75">
      <c r="A19" s="129" t="s">
        <v>182</v>
      </c>
      <c r="B19" s="129"/>
      <c r="C19" s="129"/>
      <c r="D19" s="129"/>
      <c r="E19" s="129"/>
    </row>
    <row r="20" spans="1:10" ht="15.75">
      <c r="A20" s="4"/>
      <c r="B20" s="2"/>
      <c r="C20" s="2"/>
      <c r="D20" s="2"/>
      <c r="E20" s="2"/>
    </row>
  </sheetData>
  <mergeCells count="5">
    <mergeCell ref="A19:E19"/>
    <mergeCell ref="A3:A4"/>
    <mergeCell ref="A17:E17"/>
    <mergeCell ref="A18:E18"/>
    <mergeCell ref="B3:E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2025-08-26T10:56:46Z</cp:lastPrinted>
  <dcterms:created xsi:type="dcterms:W3CDTF">2024-05-07T12:52:59Z</dcterms:created>
  <dcterms:modified xsi:type="dcterms:W3CDTF">2025-09-01T12:47:06Z</dcterms:modified>
</cp:coreProperties>
</file>